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codeName="ЭтаКнига"/>
  <bookViews>
    <workbookView xWindow="0" yWindow="0" windowWidth="19440" windowHeight="12645"/>
  </bookViews>
  <sheets>
    <sheet name="Бурм" sheetId="2" r:id="rId1"/>
  </sheets>
  <definedNames>
    <definedName name="_xlnm._FilterDatabase" localSheetId="0" hidden="1">Бурм!$A$8:$CQ$73</definedName>
    <definedName name="Z_0DEB7C64_1C5A_4766_B3EF_02F3DC4A5E4E_.wvu.Cols" localSheetId="0" hidden="1">Бурм!$BD:$BM,Бурм!$BS:$CB</definedName>
    <definedName name="Z_0DEB7C64_1C5A_4766_B3EF_02F3DC4A5E4E_.wvu.FilterData" localSheetId="0" hidden="1">Бурм!$A$8:$CQ$73</definedName>
    <definedName name="Z_17989AEC_C8B1_4147_94A9_E100D8BC8CBB_.wvu.FilterData" localSheetId="0" hidden="1">Бурм!$A$8:$CQ$73</definedName>
    <definedName name="Z_4580C395_B3F5_4F5B_9119_17E325177F58_.wvu.FilterData" localSheetId="0" hidden="1">Бурм!$A$8:$CQ$73</definedName>
    <definedName name="Z_47D43881_4EC1_4EA3_9E51_11983A6ADDDD_.wvu.Cols" localSheetId="0" hidden="1">Бурм!$CH:$CQ</definedName>
    <definedName name="Z_47D43881_4EC1_4EA3_9E51_11983A6ADDDD_.wvu.FilterData" localSheetId="0" hidden="1">Бурм!$A$8:$CQ$73</definedName>
    <definedName name="Z_4E8CB649_DF49_4FD5_9171_1B267DD32FA1_.wvu.FilterData" localSheetId="0" hidden="1">Бурм!$A$8:$CQ$73</definedName>
    <definedName name="Z_5291AA1D_58B7_4A23_9E9E_7CCAB1BD90AE_.wvu.FilterData" localSheetId="0" hidden="1">Бурм!$A$8:$CQ$73</definedName>
    <definedName name="Z_5CDDF9DE_433E_4771_9B49_8E244DF26603_.wvu.FilterData" localSheetId="0" hidden="1">Бурм!$A$8:$CQ$73</definedName>
    <definedName name="Z_7E0F4BE7_6EC0_40EA_8846_D55EB83B82F1_.wvu.FilterData" localSheetId="0" hidden="1">Бурм!$A$8:$CQ$73</definedName>
    <definedName name="Z_7E6AC034_2780_4D40_9C75_4E3AA7D89CF4_.wvu.FilterData" localSheetId="0" hidden="1">Бурм!$A$8:$E$73</definedName>
    <definedName name="Z_863ECF10_A13B_495A_9C03_B91F5D7DD9DD_.wvu.FilterData" localSheetId="0" hidden="1">Бурм!$A$8:$GD$73</definedName>
    <definedName name="Z_A16EA03C_C68D_4F1C_996D_5B31F3AD316B_.wvu.FilterData" localSheetId="0" hidden="1">Бурм!$A$8:$E$73</definedName>
    <definedName name="Z_C06EA1D3_CCEA_4370_888A_39C6B969741D_.wvu.FilterData" localSheetId="0" hidden="1">Бурм!$A$8:$CQ$73</definedName>
    <definedName name="Z_E2340F77_0275_4EF7_9963_E5AE5D2A583E_.wvu.FilterData" localSheetId="0" hidden="1">Бурм!$A$8:$E$73</definedName>
    <definedName name="Z_F4DD6D8B_8907_4BB4_8F75_C2ECA03CAE34_.wvu.FilterData" localSheetId="0" hidden="1">Бурм!$A$8:$CQ$73</definedName>
  </definedNames>
  <calcPr calcId="125725" iterate="1"/>
  <customWorkbookViews>
    <customWorkbookView name="grigorova_tm - Личное представление" guid="{4E8CB649-DF49-4FD5-9171-1B267DD32FA1}" mergeInterval="0" personalView="1" maximized="1" xWindow="-8" yWindow="-8" windowWidth="1936" windowHeight="1056" tabRatio="792" activeSheetId="1"/>
    <customWorkbookView name="Admin - Личное представление" guid="{0DEB7C64-1C5A-4766-B3EF-02F3DC4A5E4E}" mergeInterval="0" personalView="1" maximized="1" xWindow="-8" yWindow="-8" windowWidth="1936" windowHeight="1056" tabRatio="747" activeSheetId="7"/>
    <customWorkbookView name="voloshina_ga - Личное представление" guid="{47D43881-4EC1-4EA3-9E51-11983A6ADDDD}" mergeInterval="0" personalView="1" maximized="1" xWindow="-8" yWindow="-8" windowWidth="1936" windowHeight="1056" activeSheetId="1"/>
  </customWorkbookViews>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L73" i="2"/>
  <c r="CK73"/>
  <c r="CJ73"/>
  <c r="CI73"/>
  <c r="CG73"/>
  <c r="CQ73" s="1"/>
  <c r="CF73"/>
  <c r="CE73"/>
  <c r="CD73"/>
  <c r="CN73" s="1"/>
  <c r="CB73"/>
  <c r="CA73"/>
  <c r="BZ73"/>
  <c r="BY73"/>
  <c r="BS73"/>
  <c r="CH73" s="1"/>
  <c r="BN73"/>
  <c r="CC73" s="1"/>
  <c r="BM73"/>
  <c r="BL73"/>
  <c r="BK73"/>
  <c r="BJ73"/>
  <c r="BD73"/>
  <c r="AY73"/>
  <c r="AX73"/>
  <c r="AW73"/>
  <c r="AV73"/>
  <c r="AU73"/>
  <c r="AO73"/>
  <c r="AJ73"/>
  <c r="AI73"/>
  <c r="AH73"/>
  <c r="AG73"/>
  <c r="AF73"/>
  <c r="AE73"/>
  <c r="AD73"/>
  <c r="AC73"/>
  <c r="AB73"/>
  <c r="Q73"/>
  <c r="P73"/>
  <c r="G73"/>
  <c r="F73"/>
  <c r="CL72"/>
  <c r="CK72"/>
  <c r="CJ72"/>
  <c r="CI72"/>
  <c r="CG72"/>
  <c r="CF72"/>
  <c r="CP72" s="1"/>
  <c r="CE72"/>
  <c r="CD72"/>
  <c r="CN72" s="1"/>
  <c r="CB72"/>
  <c r="CA72"/>
  <c r="BZ72"/>
  <c r="BY72"/>
  <c r="BS72"/>
  <c r="CH72" s="1"/>
  <c r="BN72"/>
  <c r="CC72" s="1"/>
  <c r="BM72"/>
  <c r="BL72"/>
  <c r="BK72"/>
  <c r="BJ72"/>
  <c r="BD72"/>
  <c r="AY72"/>
  <c r="AX72"/>
  <c r="AW72"/>
  <c r="AV72"/>
  <c r="AU72"/>
  <c r="AO72"/>
  <c r="AJ72"/>
  <c r="AI72"/>
  <c r="AH72"/>
  <c r="AG72"/>
  <c r="AF72"/>
  <c r="AE72"/>
  <c r="AD72"/>
  <c r="AC72"/>
  <c r="AB72"/>
  <c r="Q72"/>
  <c r="P72"/>
  <c r="G72"/>
  <c r="F72"/>
  <c r="CL71"/>
  <c r="CK71"/>
  <c r="CJ71"/>
  <c r="CI71"/>
  <c r="CG71"/>
  <c r="CF71"/>
  <c r="CP71" s="1"/>
  <c r="CE71"/>
  <c r="CO71" s="1"/>
  <c r="CD71"/>
  <c r="CB71"/>
  <c r="CA71"/>
  <c r="BZ71"/>
  <c r="BY71"/>
  <c r="BS71"/>
  <c r="CH71" s="1"/>
  <c r="BN71"/>
  <c r="CC71" s="1"/>
  <c r="BM71"/>
  <c r="BL71"/>
  <c r="BK71"/>
  <c r="BJ71"/>
  <c r="BD71"/>
  <c r="AY71"/>
  <c r="AX71"/>
  <c r="AW71"/>
  <c r="AV71"/>
  <c r="AU71"/>
  <c r="AO71"/>
  <c r="AJ71"/>
  <c r="AI71"/>
  <c r="AH71"/>
  <c r="AG71"/>
  <c r="AF71"/>
  <c r="AE71"/>
  <c r="AD71"/>
  <c r="AC71"/>
  <c r="AB71"/>
  <c r="Q71"/>
  <c r="P71"/>
  <c r="G71"/>
  <c r="AA71" s="1"/>
  <c r="F71"/>
  <c r="CL70"/>
  <c r="CK70"/>
  <c r="CJ70"/>
  <c r="CI70"/>
  <c r="CG70"/>
  <c r="CF70"/>
  <c r="CE70"/>
  <c r="CO70" s="1"/>
  <c r="CD70"/>
  <c r="CB70"/>
  <c r="CA70"/>
  <c r="BZ70"/>
  <c r="BY70"/>
  <c r="BS70"/>
  <c r="CH70" s="1"/>
  <c r="BN70"/>
  <c r="CC70" s="1"/>
  <c r="BM70"/>
  <c r="BL70"/>
  <c r="BK70"/>
  <c r="BJ70"/>
  <c r="BD70"/>
  <c r="AY70"/>
  <c r="AX70"/>
  <c r="AW70"/>
  <c r="AV70"/>
  <c r="AU70"/>
  <c r="AO70"/>
  <c r="AJ70"/>
  <c r="AI70"/>
  <c r="AH70"/>
  <c r="AG70"/>
  <c r="AF70"/>
  <c r="AE70"/>
  <c r="AD70"/>
  <c r="AC70"/>
  <c r="AB70"/>
  <c r="Q70"/>
  <c r="P70"/>
  <c r="G70"/>
  <c r="F70"/>
  <c r="Z70" s="1"/>
  <c r="CL69"/>
  <c r="CK69"/>
  <c r="CJ69"/>
  <c r="CI69"/>
  <c r="CG69"/>
  <c r="CQ69" s="1"/>
  <c r="CF69"/>
  <c r="CE69"/>
  <c r="CD69"/>
  <c r="CN69" s="1"/>
  <c r="CB69"/>
  <c r="CA69"/>
  <c r="BZ69"/>
  <c r="BY69"/>
  <c r="BS69"/>
  <c r="CH69" s="1"/>
  <c r="BN69"/>
  <c r="CC69" s="1"/>
  <c r="BM69"/>
  <c r="BL69"/>
  <c r="BK69"/>
  <c r="BJ69"/>
  <c r="BD69"/>
  <c r="AY69"/>
  <c r="AX69"/>
  <c r="AW69"/>
  <c r="AV69"/>
  <c r="AU69"/>
  <c r="AO69"/>
  <c r="AJ69"/>
  <c r="AI69"/>
  <c r="AH69"/>
  <c r="AG69"/>
  <c r="AF69"/>
  <c r="AE69"/>
  <c r="AD69"/>
  <c r="AC69"/>
  <c r="AB69"/>
  <c r="Q69"/>
  <c r="P69"/>
  <c r="G69"/>
  <c r="F69"/>
  <c r="Z69" s="1"/>
  <c r="CL68"/>
  <c r="CK68"/>
  <c r="CJ68"/>
  <c r="CI68"/>
  <c r="CG68"/>
  <c r="CF68"/>
  <c r="CP68" s="1"/>
  <c r="CE68"/>
  <c r="CD68"/>
  <c r="CB68"/>
  <c r="CA68"/>
  <c r="BZ68"/>
  <c r="BY68"/>
  <c r="BS68"/>
  <c r="CH68" s="1"/>
  <c r="BN68"/>
  <c r="CC68" s="1"/>
  <c r="BM68"/>
  <c r="BL68"/>
  <c r="BK68"/>
  <c r="BJ68"/>
  <c r="BD68"/>
  <c r="AY68"/>
  <c r="AX68"/>
  <c r="AW68"/>
  <c r="AV68"/>
  <c r="AU68"/>
  <c r="AO68"/>
  <c r="AJ68"/>
  <c r="AI68"/>
  <c r="AH68"/>
  <c r="AG68"/>
  <c r="AF68"/>
  <c r="AE68"/>
  <c r="AD68"/>
  <c r="AC68"/>
  <c r="AB68"/>
  <c r="Q68"/>
  <c r="P68"/>
  <c r="G68"/>
  <c r="F68"/>
  <c r="CL67"/>
  <c r="CK67"/>
  <c r="CJ67"/>
  <c r="CI67"/>
  <c r="CG67"/>
  <c r="CF67"/>
  <c r="CE67"/>
  <c r="CD67"/>
  <c r="CN67" s="1"/>
  <c r="CB67"/>
  <c r="CA67"/>
  <c r="BZ67"/>
  <c r="BY67"/>
  <c r="BS67"/>
  <c r="CH67" s="1"/>
  <c r="BN67"/>
  <c r="CC67" s="1"/>
  <c r="BM67"/>
  <c r="BL67"/>
  <c r="BK67"/>
  <c r="BJ67"/>
  <c r="BD67"/>
  <c r="AY67"/>
  <c r="AX67"/>
  <c r="AW67"/>
  <c r="AV67"/>
  <c r="AU67"/>
  <c r="AO67"/>
  <c r="AJ67"/>
  <c r="AI67"/>
  <c r="AH67"/>
  <c r="AG67"/>
  <c r="AF67"/>
  <c r="AE67"/>
  <c r="AD67"/>
  <c r="AC67"/>
  <c r="AB67"/>
  <c r="Q67"/>
  <c r="P67"/>
  <c r="G67"/>
  <c r="F67"/>
  <c r="CL66"/>
  <c r="CK66"/>
  <c r="CJ66"/>
  <c r="CI66"/>
  <c r="CG66"/>
  <c r="CF66"/>
  <c r="CP66" s="1"/>
  <c r="CE66"/>
  <c r="CD66"/>
  <c r="CN66" s="1"/>
  <c r="CB66"/>
  <c r="CA66"/>
  <c r="BZ66"/>
  <c r="BY66"/>
  <c r="BS66"/>
  <c r="CH66" s="1"/>
  <c r="BN66"/>
  <c r="CC66" s="1"/>
  <c r="BM66"/>
  <c r="BL66"/>
  <c r="BK66"/>
  <c r="BJ66"/>
  <c r="BD66"/>
  <c r="AY66"/>
  <c r="AX66"/>
  <c r="AW66"/>
  <c r="AV66"/>
  <c r="AU66"/>
  <c r="AO66"/>
  <c r="AJ66"/>
  <c r="AI66"/>
  <c r="AH66"/>
  <c r="AG66"/>
  <c r="AF66"/>
  <c r="AE66"/>
  <c r="AD66"/>
  <c r="AC66"/>
  <c r="AB66"/>
  <c r="Q66"/>
  <c r="P66"/>
  <c r="G66"/>
  <c r="AA66" s="1"/>
  <c r="F66"/>
  <c r="CL65"/>
  <c r="CK65"/>
  <c r="CJ65"/>
  <c r="CI65"/>
  <c r="CG65"/>
  <c r="CF65"/>
  <c r="CP65" s="1"/>
  <c r="CE65"/>
  <c r="CD65"/>
  <c r="CB65"/>
  <c r="CA65"/>
  <c r="BZ65"/>
  <c r="BY65"/>
  <c r="BS65"/>
  <c r="CH65" s="1"/>
  <c r="BN65"/>
  <c r="CC65" s="1"/>
  <c r="BM65"/>
  <c r="BL65"/>
  <c r="BK65"/>
  <c r="BJ65"/>
  <c r="BD65"/>
  <c r="AY65"/>
  <c r="AX65"/>
  <c r="AW65"/>
  <c r="AV65"/>
  <c r="AU65"/>
  <c r="AO65"/>
  <c r="AJ65"/>
  <c r="AI65"/>
  <c r="AH65"/>
  <c r="AG65"/>
  <c r="AF65"/>
  <c r="AE65"/>
  <c r="AD65"/>
  <c r="AC65"/>
  <c r="AB65"/>
  <c r="Q65"/>
  <c r="P65"/>
  <c r="G65"/>
  <c r="AA65" s="1"/>
  <c r="F65"/>
  <c r="CL64"/>
  <c r="CK64"/>
  <c r="CJ64"/>
  <c r="CI64"/>
  <c r="CG64"/>
  <c r="CQ64" s="1"/>
  <c r="CF64"/>
  <c r="CP64" s="1"/>
  <c r="CE64"/>
  <c r="CO64" s="1"/>
  <c r="CD64"/>
  <c r="CB64"/>
  <c r="CA64"/>
  <c r="BZ64"/>
  <c r="BY64"/>
  <c r="BS64"/>
  <c r="CH64" s="1"/>
  <c r="BN64"/>
  <c r="CC64" s="1"/>
  <c r="BM64"/>
  <c r="BL64"/>
  <c r="BK64"/>
  <c r="BJ64"/>
  <c r="BD64"/>
  <c r="AY64"/>
  <c r="AX64"/>
  <c r="AW64"/>
  <c r="AV64"/>
  <c r="AU64"/>
  <c r="AO64"/>
  <c r="AJ64"/>
  <c r="AI64"/>
  <c r="AH64"/>
  <c r="AG64"/>
  <c r="AF64"/>
  <c r="AE64"/>
  <c r="AD64"/>
  <c r="AC64"/>
  <c r="AB64"/>
  <c r="Q64"/>
  <c r="P64"/>
  <c r="G64"/>
  <c r="F64"/>
  <c r="Z64" s="1"/>
  <c r="CL63"/>
  <c r="CK63"/>
  <c r="CJ63"/>
  <c r="CI63"/>
  <c r="CG63"/>
  <c r="CQ63" s="1"/>
  <c r="CF63"/>
  <c r="CE63"/>
  <c r="CD63"/>
  <c r="CN63" s="1"/>
  <c r="CB63"/>
  <c r="CA63"/>
  <c r="BZ63"/>
  <c r="BY63"/>
  <c r="BS63"/>
  <c r="CH63" s="1"/>
  <c r="BN63"/>
  <c r="CC63" s="1"/>
  <c r="BM63"/>
  <c r="BL63"/>
  <c r="BK63"/>
  <c r="BJ63"/>
  <c r="BD63"/>
  <c r="AY63"/>
  <c r="AX63"/>
  <c r="AW63"/>
  <c r="AV63"/>
  <c r="AU63"/>
  <c r="AO63"/>
  <c r="AJ63"/>
  <c r="AI63"/>
  <c r="AH63"/>
  <c r="AG63"/>
  <c r="AF63"/>
  <c r="AE63"/>
  <c r="AD63"/>
  <c r="AC63"/>
  <c r="AB63"/>
  <c r="Q63"/>
  <c r="P63"/>
  <c r="G63"/>
  <c r="AA63" s="1"/>
  <c r="F63"/>
  <c r="Z63" s="1"/>
  <c r="CL62"/>
  <c r="CK62"/>
  <c r="CJ62"/>
  <c r="CI62"/>
  <c r="CG62"/>
  <c r="CF62"/>
  <c r="CP62" s="1"/>
  <c r="CE62"/>
  <c r="CO62" s="1"/>
  <c r="CD62"/>
  <c r="CB62"/>
  <c r="CA62"/>
  <c r="BZ62"/>
  <c r="BY62"/>
  <c r="BS62"/>
  <c r="CH62" s="1"/>
  <c r="BN62"/>
  <c r="CC62" s="1"/>
  <c r="BM62"/>
  <c r="BL62"/>
  <c r="BK62"/>
  <c r="BJ62"/>
  <c r="BD62"/>
  <c r="AY62"/>
  <c r="AX62"/>
  <c r="AW62"/>
  <c r="AV62"/>
  <c r="AU62"/>
  <c r="AO62"/>
  <c r="AJ62"/>
  <c r="AI62"/>
  <c r="AH62"/>
  <c r="AG62"/>
  <c r="AF62"/>
  <c r="AE62"/>
  <c r="AD62"/>
  <c r="AC62"/>
  <c r="AB62"/>
  <c r="Q62"/>
  <c r="P62"/>
  <c r="G62"/>
  <c r="AA62" s="1"/>
  <c r="F62"/>
  <c r="CL61"/>
  <c r="CK61"/>
  <c r="CJ61"/>
  <c r="CI61"/>
  <c r="CG61"/>
  <c r="CQ61" s="1"/>
  <c r="CF61"/>
  <c r="CE61"/>
  <c r="CD61"/>
  <c r="CB61"/>
  <c r="CA61"/>
  <c r="BZ61"/>
  <c r="BY61"/>
  <c r="BS61"/>
  <c r="CH61" s="1"/>
  <c r="BN61"/>
  <c r="CC61" s="1"/>
  <c r="BM61"/>
  <c r="BL61"/>
  <c r="BK61"/>
  <c r="BJ61"/>
  <c r="BD61"/>
  <c r="AY61"/>
  <c r="AX61"/>
  <c r="AW61"/>
  <c r="AV61"/>
  <c r="AU61"/>
  <c r="AO61"/>
  <c r="AJ61"/>
  <c r="AI61"/>
  <c r="AH61"/>
  <c r="AG61"/>
  <c r="AF61"/>
  <c r="AE61"/>
  <c r="AD61"/>
  <c r="AC61"/>
  <c r="AB61"/>
  <c r="Q61"/>
  <c r="P61"/>
  <c r="G61"/>
  <c r="F61"/>
  <c r="Z61" s="1"/>
  <c r="CL60"/>
  <c r="CK60"/>
  <c r="CJ60"/>
  <c r="CI60"/>
  <c r="CG60"/>
  <c r="CF60"/>
  <c r="CE60"/>
  <c r="CD60"/>
  <c r="CN60" s="1"/>
  <c r="CB60"/>
  <c r="CA60"/>
  <c r="BZ60"/>
  <c r="BY60"/>
  <c r="BS60"/>
  <c r="CH60" s="1"/>
  <c r="BN60"/>
  <c r="CC60" s="1"/>
  <c r="BM60"/>
  <c r="BL60"/>
  <c r="BK60"/>
  <c r="BJ60"/>
  <c r="BD60"/>
  <c r="AY60"/>
  <c r="AX60"/>
  <c r="AW60"/>
  <c r="AV60"/>
  <c r="AU60"/>
  <c r="AO60"/>
  <c r="AJ60"/>
  <c r="AI60"/>
  <c r="AH60"/>
  <c r="AG60"/>
  <c r="AF60"/>
  <c r="AE60"/>
  <c r="AD60"/>
  <c r="AC60"/>
  <c r="AB60"/>
  <c r="Q60"/>
  <c r="P60"/>
  <c r="G60"/>
  <c r="AA60" s="1"/>
  <c r="F60"/>
  <c r="CL59"/>
  <c r="CK59"/>
  <c r="CJ59"/>
  <c r="CI59"/>
  <c r="CG59"/>
  <c r="CF59"/>
  <c r="CP59" s="1"/>
  <c r="CE59"/>
  <c r="CO59" s="1"/>
  <c r="CD59"/>
  <c r="CN59" s="1"/>
  <c r="CB59"/>
  <c r="CA59"/>
  <c r="BZ59"/>
  <c r="BY59"/>
  <c r="BS59"/>
  <c r="CH59" s="1"/>
  <c r="BN59"/>
  <c r="CC59" s="1"/>
  <c r="BM59"/>
  <c r="BL59"/>
  <c r="BK59"/>
  <c r="BJ59"/>
  <c r="BD59"/>
  <c r="AY59"/>
  <c r="AX59"/>
  <c r="AW59"/>
  <c r="AV59"/>
  <c r="AU59"/>
  <c r="AO59"/>
  <c r="AJ59"/>
  <c r="AI59"/>
  <c r="AH59"/>
  <c r="AG59"/>
  <c r="AF59"/>
  <c r="AE59"/>
  <c r="AD59"/>
  <c r="AC59"/>
  <c r="AB59"/>
  <c r="Q59"/>
  <c r="P59"/>
  <c r="G59"/>
  <c r="AA59" s="1"/>
  <c r="F59"/>
  <c r="CL58"/>
  <c r="CK58"/>
  <c r="CJ58"/>
  <c r="CI58"/>
  <c r="CG58"/>
  <c r="CQ58" s="1"/>
  <c r="CF58"/>
  <c r="CP58" s="1"/>
  <c r="CE58"/>
  <c r="CD58"/>
  <c r="CB58"/>
  <c r="CA58"/>
  <c r="BZ58"/>
  <c r="BY58"/>
  <c r="BS58"/>
  <c r="CH58" s="1"/>
  <c r="BN58"/>
  <c r="CC58" s="1"/>
  <c r="BM58"/>
  <c r="BL58"/>
  <c r="BK58"/>
  <c r="BJ58"/>
  <c r="BD58"/>
  <c r="AY58"/>
  <c r="AX58"/>
  <c r="AW58"/>
  <c r="AV58"/>
  <c r="AU58"/>
  <c r="AO58"/>
  <c r="AJ58"/>
  <c r="AI58"/>
  <c r="AH58"/>
  <c r="AG58"/>
  <c r="AF58"/>
  <c r="AE58"/>
  <c r="AD58"/>
  <c r="AC58"/>
  <c r="AB58"/>
  <c r="Q58"/>
  <c r="P58"/>
  <c r="G58"/>
  <c r="F58"/>
  <c r="Z58" s="1"/>
  <c r="CL57"/>
  <c r="CK57"/>
  <c r="CJ57"/>
  <c r="CI57"/>
  <c r="CG57"/>
  <c r="CF57"/>
  <c r="CE57"/>
  <c r="CD57"/>
  <c r="CN57" s="1"/>
  <c r="CB57"/>
  <c r="CA57"/>
  <c r="BZ57"/>
  <c r="BY57"/>
  <c r="BS57"/>
  <c r="CH57" s="1"/>
  <c r="BN57"/>
  <c r="CC57" s="1"/>
  <c r="BM57"/>
  <c r="BL57"/>
  <c r="BK57"/>
  <c r="BJ57"/>
  <c r="BD57"/>
  <c r="AY57"/>
  <c r="AX57"/>
  <c r="AW57"/>
  <c r="AV57"/>
  <c r="AU57"/>
  <c r="AO57"/>
  <c r="AJ57"/>
  <c r="AI57"/>
  <c r="AH57"/>
  <c r="AG57"/>
  <c r="AF57"/>
  <c r="AE57"/>
  <c r="AD57"/>
  <c r="AC57"/>
  <c r="AB57"/>
  <c r="Q57"/>
  <c r="P57"/>
  <c r="G57"/>
  <c r="AA57" s="1"/>
  <c r="F57"/>
  <c r="Z57" s="1"/>
  <c r="CL56"/>
  <c r="CK56"/>
  <c r="CJ56"/>
  <c r="CI56"/>
  <c r="CG56"/>
  <c r="CF56"/>
  <c r="CP56" s="1"/>
  <c r="CE56"/>
  <c r="CO56" s="1"/>
  <c r="CD56"/>
  <c r="CB56"/>
  <c r="CA56"/>
  <c r="BZ56"/>
  <c r="BY56"/>
  <c r="BS56"/>
  <c r="CH56" s="1"/>
  <c r="BN56"/>
  <c r="CC56" s="1"/>
  <c r="BM56"/>
  <c r="BL56"/>
  <c r="BK56"/>
  <c r="BJ56"/>
  <c r="BD56"/>
  <c r="AY56"/>
  <c r="AX56"/>
  <c r="AW56"/>
  <c r="AV56"/>
  <c r="AU56"/>
  <c r="AO56"/>
  <c r="AJ56"/>
  <c r="AI56"/>
  <c r="AH56"/>
  <c r="AG56"/>
  <c r="AF56"/>
  <c r="AE56"/>
  <c r="AD56"/>
  <c r="AC56"/>
  <c r="AB56"/>
  <c r="Q56"/>
  <c r="P56"/>
  <c r="G56"/>
  <c r="AA56" s="1"/>
  <c r="F56"/>
  <c r="CL55"/>
  <c r="CK55"/>
  <c r="CJ55"/>
  <c r="CI55"/>
  <c r="CG55"/>
  <c r="CQ55" s="1"/>
  <c r="CF55"/>
  <c r="CE55"/>
  <c r="CD55"/>
  <c r="CB55"/>
  <c r="CA55"/>
  <c r="BZ55"/>
  <c r="BY55"/>
  <c r="BS55"/>
  <c r="CH55" s="1"/>
  <c r="BN55"/>
  <c r="CC55" s="1"/>
  <c r="BM55"/>
  <c r="BL55"/>
  <c r="BK55"/>
  <c r="BJ55"/>
  <c r="BD55"/>
  <c r="AY55"/>
  <c r="AX55"/>
  <c r="AW55"/>
  <c r="AV55"/>
  <c r="AU55"/>
  <c r="AO55"/>
  <c r="AJ55"/>
  <c r="AI55"/>
  <c r="AH55"/>
  <c r="AG55"/>
  <c r="AF55"/>
  <c r="AE55"/>
  <c r="AD55"/>
  <c r="AC55"/>
  <c r="AB55"/>
  <c r="Q55"/>
  <c r="P55"/>
  <c r="G55"/>
  <c r="F55"/>
  <c r="CL54"/>
  <c r="CK54"/>
  <c r="CJ54"/>
  <c r="CI54"/>
  <c r="CG54"/>
  <c r="CF54"/>
  <c r="CE54"/>
  <c r="CD54"/>
  <c r="CN54" s="1"/>
  <c r="CB54"/>
  <c r="CA54"/>
  <c r="BZ54"/>
  <c r="BY54"/>
  <c r="BS54"/>
  <c r="CH54" s="1"/>
  <c r="BN54"/>
  <c r="CC54" s="1"/>
  <c r="BM54"/>
  <c r="BL54"/>
  <c r="BK54"/>
  <c r="BJ54"/>
  <c r="BD54"/>
  <c r="AY54"/>
  <c r="AX54"/>
  <c r="AW54"/>
  <c r="AV54"/>
  <c r="AU54"/>
  <c r="AO54"/>
  <c r="AJ54"/>
  <c r="AI54"/>
  <c r="AH54"/>
  <c r="AG54"/>
  <c r="AF54"/>
  <c r="AE54"/>
  <c r="AD54"/>
  <c r="AC54"/>
  <c r="AB54"/>
  <c r="Q54"/>
  <c r="P54"/>
  <c r="G54"/>
  <c r="AA54" s="1"/>
  <c r="F54"/>
  <c r="CL53"/>
  <c r="CK53"/>
  <c r="CJ53"/>
  <c r="CI53"/>
  <c r="CG53"/>
  <c r="CF53"/>
  <c r="CP53" s="1"/>
  <c r="CE53"/>
  <c r="CO53" s="1"/>
  <c r="CD53"/>
  <c r="CN53" s="1"/>
  <c r="CB53"/>
  <c r="CA53"/>
  <c r="BZ53"/>
  <c r="BY53"/>
  <c r="BS53"/>
  <c r="CH53" s="1"/>
  <c r="BN53"/>
  <c r="CC53" s="1"/>
  <c r="BM53"/>
  <c r="BL53"/>
  <c r="BK53"/>
  <c r="BJ53"/>
  <c r="BD53"/>
  <c r="AY53"/>
  <c r="AX53"/>
  <c r="AW53"/>
  <c r="AV53"/>
  <c r="AU53"/>
  <c r="AO53"/>
  <c r="AJ53"/>
  <c r="AI53"/>
  <c r="AH53"/>
  <c r="AG53"/>
  <c r="AF53"/>
  <c r="AE53"/>
  <c r="AD53"/>
  <c r="AC53"/>
  <c r="AB53"/>
  <c r="Q53"/>
  <c r="P53"/>
  <c r="G53"/>
  <c r="AA53" s="1"/>
  <c r="F53"/>
  <c r="BW52"/>
  <c r="CL52" s="1"/>
  <c r="BV52"/>
  <c r="CK52" s="1"/>
  <c r="BU52"/>
  <c r="CJ52" s="1"/>
  <c r="BT52"/>
  <c r="CI52" s="1"/>
  <c r="BR52"/>
  <c r="CG52" s="1"/>
  <c r="CQ52" s="1"/>
  <c r="BQ52"/>
  <c r="CF52" s="1"/>
  <c r="BP52"/>
  <c r="CE52" s="1"/>
  <c r="BO52"/>
  <c r="BH52"/>
  <c r="BG52"/>
  <c r="BF52"/>
  <c r="BE52"/>
  <c r="BC52"/>
  <c r="BB52"/>
  <c r="BA52"/>
  <c r="AZ52"/>
  <c r="BJ52" s="1"/>
  <c r="AS52"/>
  <c r="AR52"/>
  <c r="AQ52"/>
  <c r="AP52"/>
  <c r="AN52"/>
  <c r="AM52"/>
  <c r="AL52"/>
  <c r="AV52" s="1"/>
  <c r="AK52"/>
  <c r="Y52"/>
  <c r="X52"/>
  <c r="W52"/>
  <c r="V52"/>
  <c r="U52"/>
  <c r="T52"/>
  <c r="S52"/>
  <c r="R52"/>
  <c r="O52"/>
  <c r="AI52" s="1"/>
  <c r="N52"/>
  <c r="M52"/>
  <c r="AG52" s="1"/>
  <c r="L52"/>
  <c r="K52"/>
  <c r="J52"/>
  <c r="I52"/>
  <c r="AC52" s="1"/>
  <c r="H52"/>
  <c r="F52" s="1"/>
  <c r="CL51"/>
  <c r="CK51"/>
  <c r="CJ51"/>
  <c r="CI51"/>
  <c r="CG51"/>
  <c r="CF51"/>
  <c r="CP51" s="1"/>
  <c r="CE51"/>
  <c r="CO51" s="1"/>
  <c r="CD51"/>
  <c r="CB51"/>
  <c r="CA51"/>
  <c r="BZ51"/>
  <c r="BY51"/>
  <c r="BS51"/>
  <c r="CH51" s="1"/>
  <c r="BN51"/>
  <c r="BM51"/>
  <c r="BL51"/>
  <c r="BK51"/>
  <c r="BJ51"/>
  <c r="BD51"/>
  <c r="AY51"/>
  <c r="AX51"/>
  <c r="AW51"/>
  <c r="AV51"/>
  <c r="AU51"/>
  <c r="AO51"/>
  <c r="AJ51"/>
  <c r="AI51"/>
  <c r="AH51"/>
  <c r="AG51"/>
  <c r="AF51"/>
  <c r="AE51"/>
  <c r="AD51"/>
  <c r="AC51"/>
  <c r="AB51"/>
  <c r="Q51"/>
  <c r="P51"/>
  <c r="G51"/>
  <c r="AA51" s="1"/>
  <c r="F51"/>
  <c r="CL50"/>
  <c r="CK50"/>
  <c r="CJ50"/>
  <c r="CI50"/>
  <c r="CG50"/>
  <c r="CQ50" s="1"/>
  <c r="CF50"/>
  <c r="CE50"/>
  <c r="CD50"/>
  <c r="CB50"/>
  <c r="CA50"/>
  <c r="BZ50"/>
  <c r="BY50"/>
  <c r="BS50"/>
  <c r="CH50" s="1"/>
  <c r="BN50"/>
  <c r="BM50"/>
  <c r="BL50"/>
  <c r="BK50"/>
  <c r="BJ50"/>
  <c r="BD50"/>
  <c r="AY50"/>
  <c r="AX50"/>
  <c r="AW50"/>
  <c r="AV50"/>
  <c r="AU50"/>
  <c r="AO50"/>
  <c r="AJ50"/>
  <c r="AI50"/>
  <c r="AH50"/>
  <c r="AG50"/>
  <c r="AF50"/>
  <c r="AE50"/>
  <c r="AD50"/>
  <c r="AC50"/>
  <c r="AB50"/>
  <c r="Q50"/>
  <c r="P50"/>
  <c r="G50"/>
  <c r="F50"/>
  <c r="Z50" s="1"/>
  <c r="BW49"/>
  <c r="CL49" s="1"/>
  <c r="BV49"/>
  <c r="CK49" s="1"/>
  <c r="BU49"/>
  <c r="CJ49" s="1"/>
  <c r="BT49"/>
  <c r="CI49" s="1"/>
  <c r="BR49"/>
  <c r="BQ49"/>
  <c r="CF49" s="1"/>
  <c r="BP49"/>
  <c r="BO49"/>
  <c r="BY49" s="1"/>
  <c r="BH49"/>
  <c r="BG49"/>
  <c r="BF49"/>
  <c r="BE49"/>
  <c r="BC49"/>
  <c r="BB49"/>
  <c r="BL49" s="1"/>
  <c r="BA49"/>
  <c r="BK49" s="1"/>
  <c r="AZ49"/>
  <c r="AS49"/>
  <c r="AR49"/>
  <c r="AQ49"/>
  <c r="AP49"/>
  <c r="AN49"/>
  <c r="AM49"/>
  <c r="AW49" s="1"/>
  <c r="AL49"/>
  <c r="AK49"/>
  <c r="Y49"/>
  <c r="X49"/>
  <c r="W49"/>
  <c r="V49"/>
  <c r="U49"/>
  <c r="T49"/>
  <c r="S49"/>
  <c r="R49"/>
  <c r="P49" s="1"/>
  <c r="Q49"/>
  <c r="O49"/>
  <c r="N49"/>
  <c r="AH49" s="1"/>
  <c r="M49"/>
  <c r="L49"/>
  <c r="AF49" s="1"/>
  <c r="K49"/>
  <c r="AE49" s="1"/>
  <c r="J49"/>
  <c r="I49"/>
  <c r="H49"/>
  <c r="F49"/>
  <c r="CL48"/>
  <c r="CK48"/>
  <c r="CJ48"/>
  <c r="CI48"/>
  <c r="CG48"/>
  <c r="CF48"/>
  <c r="CP48" s="1"/>
  <c r="CE48"/>
  <c r="CO48" s="1"/>
  <c r="CD48"/>
  <c r="CB48"/>
  <c r="CA48"/>
  <c r="BZ48"/>
  <c r="BY48"/>
  <c r="BS48"/>
  <c r="CH48" s="1"/>
  <c r="BN48"/>
  <c r="CC48" s="1"/>
  <c r="BM48"/>
  <c r="BL48"/>
  <c r="BK48"/>
  <c r="BJ48"/>
  <c r="BD48"/>
  <c r="AY48"/>
  <c r="AX48"/>
  <c r="AW48"/>
  <c r="AV48"/>
  <c r="AU48"/>
  <c r="AO48"/>
  <c r="AJ48"/>
  <c r="AI48"/>
  <c r="AH48"/>
  <c r="AG48"/>
  <c r="AF48"/>
  <c r="AE48"/>
  <c r="AD48"/>
  <c r="AC48"/>
  <c r="AB48"/>
  <c r="Q48"/>
  <c r="P48"/>
  <c r="G48"/>
  <c r="AA48" s="1"/>
  <c r="F48"/>
  <c r="CL47"/>
  <c r="CK47"/>
  <c r="CJ47"/>
  <c r="CI47"/>
  <c r="CG47"/>
  <c r="CQ47" s="1"/>
  <c r="CF47"/>
  <c r="CE47"/>
  <c r="CD47"/>
  <c r="CB47"/>
  <c r="CA47"/>
  <c r="BZ47"/>
  <c r="BY47"/>
  <c r="BS47"/>
  <c r="CH47" s="1"/>
  <c r="BN47"/>
  <c r="CC47" s="1"/>
  <c r="BM47"/>
  <c r="BL47"/>
  <c r="BK47"/>
  <c r="BJ47"/>
  <c r="BD47"/>
  <c r="AY47"/>
  <c r="AX47"/>
  <c r="AW47"/>
  <c r="AV47"/>
  <c r="AU47"/>
  <c r="AO47"/>
  <c r="AJ47"/>
  <c r="AI47"/>
  <c r="AH47"/>
  <c r="AG47"/>
  <c r="AF47"/>
  <c r="AE47"/>
  <c r="AD47"/>
  <c r="AC47"/>
  <c r="AB47"/>
  <c r="Q47"/>
  <c r="P47"/>
  <c r="G47"/>
  <c r="F47"/>
  <c r="Z47" s="1"/>
  <c r="CL46"/>
  <c r="CK46"/>
  <c r="CJ46"/>
  <c r="CI46"/>
  <c r="CG46"/>
  <c r="CF46"/>
  <c r="CE46"/>
  <c r="CD46"/>
  <c r="CN46" s="1"/>
  <c r="CB46"/>
  <c r="CA46"/>
  <c r="BZ46"/>
  <c r="BY46"/>
  <c r="BS46"/>
  <c r="CH46" s="1"/>
  <c r="BN46"/>
  <c r="CC46" s="1"/>
  <c r="BM46"/>
  <c r="BL46"/>
  <c r="BK46"/>
  <c r="BJ46"/>
  <c r="BD46"/>
  <c r="AY46"/>
  <c r="AX46"/>
  <c r="AW46"/>
  <c r="AV46"/>
  <c r="AU46"/>
  <c r="AO46"/>
  <c r="AJ46"/>
  <c r="AI46"/>
  <c r="AH46"/>
  <c r="AG46"/>
  <c r="AF46"/>
  <c r="AE46"/>
  <c r="AD46"/>
  <c r="AC46"/>
  <c r="AB46"/>
  <c r="Q46"/>
  <c r="P46"/>
  <c r="G46"/>
  <c r="AA46" s="1"/>
  <c r="F46"/>
  <c r="BW45"/>
  <c r="CL45" s="1"/>
  <c r="BV45"/>
  <c r="CK45" s="1"/>
  <c r="BU45"/>
  <c r="CJ45" s="1"/>
  <c r="BT45"/>
  <c r="CI45" s="1"/>
  <c r="BR45"/>
  <c r="CG45" s="1"/>
  <c r="BQ45"/>
  <c r="CF45" s="1"/>
  <c r="BP45"/>
  <c r="CE45" s="1"/>
  <c r="BO45"/>
  <c r="BH45"/>
  <c r="BG45"/>
  <c r="BF45"/>
  <c r="BE45"/>
  <c r="BC45"/>
  <c r="BB45"/>
  <c r="BA45"/>
  <c r="AZ45"/>
  <c r="AS45"/>
  <c r="AR45"/>
  <c r="AQ45"/>
  <c r="AP45"/>
  <c r="AN45"/>
  <c r="AM45"/>
  <c r="AL45"/>
  <c r="AK45"/>
  <c r="AU45" s="1"/>
  <c r="Y45"/>
  <c r="X45"/>
  <c r="W45"/>
  <c r="V45"/>
  <c r="U45"/>
  <c r="T45"/>
  <c r="P45" s="1"/>
  <c r="S45"/>
  <c r="Q45" s="1"/>
  <c r="R45"/>
  <c r="O45"/>
  <c r="N45"/>
  <c r="AH45" s="1"/>
  <c r="M45"/>
  <c r="AG45" s="1"/>
  <c r="L45"/>
  <c r="K45"/>
  <c r="J45"/>
  <c r="I45"/>
  <c r="H45"/>
  <c r="AB45" s="1"/>
  <c r="CL44"/>
  <c r="CL41" s="1"/>
  <c r="CK44"/>
  <c r="CJ44"/>
  <c r="CI44"/>
  <c r="CG44"/>
  <c r="CF44"/>
  <c r="CE44"/>
  <c r="CO44" s="1"/>
  <c r="CD44"/>
  <c r="CB44"/>
  <c r="CA44"/>
  <c r="BZ44"/>
  <c r="BY44"/>
  <c r="BS44"/>
  <c r="CH44" s="1"/>
  <c r="BN44"/>
  <c r="CC44" s="1"/>
  <c r="BM44"/>
  <c r="BL44"/>
  <c r="BK44"/>
  <c r="BJ44"/>
  <c r="BD44"/>
  <c r="AY44"/>
  <c r="AX44"/>
  <c r="AW44"/>
  <c r="AV44"/>
  <c r="AU44"/>
  <c r="AO44"/>
  <c r="AJ44"/>
  <c r="AI44"/>
  <c r="AH44"/>
  <c r="AG44"/>
  <c r="AF44"/>
  <c r="AE44"/>
  <c r="AD44"/>
  <c r="AC44"/>
  <c r="AB44"/>
  <c r="Q44"/>
  <c r="P44"/>
  <c r="G44"/>
  <c r="AA44" s="1"/>
  <c r="F44"/>
  <c r="CL43"/>
  <c r="CK43"/>
  <c r="CJ43"/>
  <c r="CI43"/>
  <c r="CG43"/>
  <c r="CQ43" s="1"/>
  <c r="CF43"/>
  <c r="CE43"/>
  <c r="CD43"/>
  <c r="CB43"/>
  <c r="CA43"/>
  <c r="CA41" s="1"/>
  <c r="BZ43"/>
  <c r="BY43"/>
  <c r="BS43"/>
  <c r="CH43" s="1"/>
  <c r="BN43"/>
  <c r="CC43" s="1"/>
  <c r="BM43"/>
  <c r="BL43"/>
  <c r="BK43"/>
  <c r="BJ43"/>
  <c r="BD43"/>
  <c r="AY43"/>
  <c r="AX43"/>
  <c r="AW43"/>
  <c r="AV43"/>
  <c r="AU43"/>
  <c r="AO43"/>
  <c r="AJ43"/>
  <c r="AI43"/>
  <c r="AH43"/>
  <c r="AG43"/>
  <c r="AF43"/>
  <c r="AE43"/>
  <c r="AD43"/>
  <c r="AC43"/>
  <c r="AB43"/>
  <c r="Q43"/>
  <c r="P43"/>
  <c r="G43"/>
  <c r="F43"/>
  <c r="Z43" s="1"/>
  <c r="CL42"/>
  <c r="CK42"/>
  <c r="CJ42"/>
  <c r="CI42"/>
  <c r="CG42"/>
  <c r="CF42"/>
  <c r="CE42"/>
  <c r="CD42"/>
  <c r="CN42" s="1"/>
  <c r="CB42"/>
  <c r="CA42"/>
  <c r="BZ42"/>
  <c r="BY42"/>
  <c r="BS42"/>
  <c r="CH42" s="1"/>
  <c r="BN42"/>
  <c r="CC42" s="1"/>
  <c r="BM42"/>
  <c r="BL42"/>
  <c r="BK42"/>
  <c r="BJ42"/>
  <c r="BD42"/>
  <c r="AY42"/>
  <c r="AX42"/>
  <c r="AW42"/>
  <c r="AV42"/>
  <c r="AU42"/>
  <c r="AO42"/>
  <c r="AJ42"/>
  <c r="AI42"/>
  <c r="AH42"/>
  <c r="AG42"/>
  <c r="AF42"/>
  <c r="AE42"/>
  <c r="AD42"/>
  <c r="AC42"/>
  <c r="AB42"/>
  <c r="Q42"/>
  <c r="P42"/>
  <c r="G42"/>
  <c r="AA42" s="1"/>
  <c r="F42"/>
  <c r="BW41"/>
  <c r="BV41"/>
  <c r="BU41"/>
  <c r="BT41"/>
  <c r="BR41"/>
  <c r="BQ41"/>
  <c r="BP41"/>
  <c r="BO41"/>
  <c r="BH41"/>
  <c r="BG41"/>
  <c r="BF41"/>
  <c r="BE41"/>
  <c r="BC41"/>
  <c r="BB41"/>
  <c r="BA41"/>
  <c r="AZ41"/>
  <c r="AS41"/>
  <c r="AR41"/>
  <c r="AQ41"/>
  <c r="AP41"/>
  <c r="AN41"/>
  <c r="AM41"/>
  <c r="AL41"/>
  <c r="AK41"/>
  <c r="Y41"/>
  <c r="X41"/>
  <c r="W41"/>
  <c r="V41"/>
  <c r="U41"/>
  <c r="T41"/>
  <c r="S41"/>
  <c r="R41"/>
  <c r="O41"/>
  <c r="N41"/>
  <c r="M41"/>
  <c r="L41"/>
  <c r="K41"/>
  <c r="J41"/>
  <c r="I41"/>
  <c r="H41"/>
  <c r="CL40"/>
  <c r="CK40"/>
  <c r="CJ40"/>
  <c r="CI40"/>
  <c r="CG40"/>
  <c r="CF40"/>
  <c r="CP40" s="1"/>
  <c r="CE40"/>
  <c r="CO40" s="1"/>
  <c r="CD40"/>
  <c r="CB40"/>
  <c r="CA40"/>
  <c r="BZ40"/>
  <c r="BY40"/>
  <c r="BS40"/>
  <c r="CH40" s="1"/>
  <c r="BN40"/>
  <c r="CC40" s="1"/>
  <c r="BM40"/>
  <c r="BL40"/>
  <c r="BK40"/>
  <c r="BJ40"/>
  <c r="BD40"/>
  <c r="AY40"/>
  <c r="AX40"/>
  <c r="AW40"/>
  <c r="AV40"/>
  <c r="AU40"/>
  <c r="AO40"/>
  <c r="AJ40"/>
  <c r="AI40"/>
  <c r="AH40"/>
  <c r="AG40"/>
  <c r="AF40"/>
  <c r="AE40"/>
  <c r="AD40"/>
  <c r="AC40"/>
  <c r="AB40"/>
  <c r="Q40"/>
  <c r="P40"/>
  <c r="G40"/>
  <c r="AA40" s="1"/>
  <c r="F40"/>
  <c r="CL39"/>
  <c r="CK39"/>
  <c r="CJ39"/>
  <c r="CI39"/>
  <c r="CG39"/>
  <c r="CQ39" s="1"/>
  <c r="CF39"/>
  <c r="CE39"/>
  <c r="CD39"/>
  <c r="CB39"/>
  <c r="CA39"/>
  <c r="BZ39"/>
  <c r="BY39"/>
  <c r="BS39"/>
  <c r="CH39" s="1"/>
  <c r="BN39"/>
  <c r="CC39" s="1"/>
  <c r="BM39"/>
  <c r="BL39"/>
  <c r="BK39"/>
  <c r="BJ39"/>
  <c r="BD39"/>
  <c r="AY39"/>
  <c r="AX39"/>
  <c r="AW39"/>
  <c r="AV39"/>
  <c r="AU39"/>
  <c r="AO39"/>
  <c r="AJ39"/>
  <c r="AI39"/>
  <c r="AH39"/>
  <c r="AG39"/>
  <c r="AF39"/>
  <c r="AE39"/>
  <c r="AD39"/>
  <c r="AC39"/>
  <c r="AB39"/>
  <c r="Q39"/>
  <c r="P39"/>
  <c r="G39"/>
  <c r="F39"/>
  <c r="Z39" s="1"/>
  <c r="CL38"/>
  <c r="CK38"/>
  <c r="CJ38"/>
  <c r="CI38"/>
  <c r="CG38"/>
  <c r="CF38"/>
  <c r="CE38"/>
  <c r="CD38"/>
  <c r="CN38" s="1"/>
  <c r="CB38"/>
  <c r="CA38"/>
  <c r="BZ38"/>
  <c r="BY38"/>
  <c r="BS38"/>
  <c r="CH38" s="1"/>
  <c r="BN38"/>
  <c r="CC38" s="1"/>
  <c r="BM38"/>
  <c r="BL38"/>
  <c r="BK38"/>
  <c r="BJ38"/>
  <c r="BD38"/>
  <c r="AY38"/>
  <c r="AX38"/>
  <c r="AW38"/>
  <c r="AV38"/>
  <c r="AU38"/>
  <c r="AO38"/>
  <c r="AJ38"/>
  <c r="AI38"/>
  <c r="AH38"/>
  <c r="AG38"/>
  <c r="AF38"/>
  <c r="AE38"/>
  <c r="AD38"/>
  <c r="AC38"/>
  <c r="AB38"/>
  <c r="Q38"/>
  <c r="P38"/>
  <c r="G38"/>
  <c r="AA38" s="1"/>
  <c r="F38"/>
  <c r="CL37"/>
  <c r="CK37"/>
  <c r="CJ37"/>
  <c r="CI37"/>
  <c r="CG37"/>
  <c r="CF37"/>
  <c r="CP37" s="1"/>
  <c r="CE37"/>
  <c r="CO37" s="1"/>
  <c r="CD37"/>
  <c r="CN37" s="1"/>
  <c r="CB37"/>
  <c r="CA37"/>
  <c r="BZ37"/>
  <c r="BY37"/>
  <c r="BS37"/>
  <c r="CH37" s="1"/>
  <c r="BN37"/>
  <c r="CC37" s="1"/>
  <c r="BM37"/>
  <c r="BL37"/>
  <c r="BK37"/>
  <c r="BJ37"/>
  <c r="BD37"/>
  <c r="AY37"/>
  <c r="AX37"/>
  <c r="AW37"/>
  <c r="AV37"/>
  <c r="AU37"/>
  <c r="AO37"/>
  <c r="AJ37"/>
  <c r="AI37"/>
  <c r="AH37"/>
  <c r="AG37"/>
  <c r="AF37"/>
  <c r="AE37"/>
  <c r="AD37"/>
  <c r="AC37"/>
  <c r="AB37"/>
  <c r="Q37"/>
  <c r="P37"/>
  <c r="G37"/>
  <c r="AA37" s="1"/>
  <c r="F37"/>
  <c r="CL36"/>
  <c r="CK36"/>
  <c r="CJ36"/>
  <c r="CI36"/>
  <c r="CG36"/>
  <c r="CQ36" s="1"/>
  <c r="CF36"/>
  <c r="CP36" s="1"/>
  <c r="CE36"/>
  <c r="CD36"/>
  <c r="CB36"/>
  <c r="CA36"/>
  <c r="BZ36"/>
  <c r="BY36"/>
  <c r="BS36"/>
  <c r="CH36" s="1"/>
  <c r="BN36"/>
  <c r="CC36" s="1"/>
  <c r="BM36"/>
  <c r="BL36"/>
  <c r="BK36"/>
  <c r="BJ36"/>
  <c r="BD36"/>
  <c r="AY36"/>
  <c r="AX36"/>
  <c r="AW36"/>
  <c r="AV36"/>
  <c r="AU36"/>
  <c r="AO36"/>
  <c r="AJ36"/>
  <c r="AI36"/>
  <c r="AH36"/>
  <c r="AG36"/>
  <c r="AF36"/>
  <c r="AE36"/>
  <c r="AD36"/>
  <c r="AC36"/>
  <c r="AB36"/>
  <c r="Q36"/>
  <c r="P36"/>
  <c r="G36"/>
  <c r="F36"/>
  <c r="Z36" s="1"/>
  <c r="CL35"/>
  <c r="CK35"/>
  <c r="CJ35"/>
  <c r="CI35"/>
  <c r="CG35"/>
  <c r="CF35"/>
  <c r="CE35"/>
  <c r="CD35"/>
  <c r="CN35" s="1"/>
  <c r="CB35"/>
  <c r="CA35"/>
  <c r="BZ35"/>
  <c r="BY35"/>
  <c r="BS35"/>
  <c r="CH35" s="1"/>
  <c r="BN35"/>
  <c r="CC35" s="1"/>
  <c r="BM35"/>
  <c r="BL35"/>
  <c r="BK35"/>
  <c r="BJ35"/>
  <c r="BD35"/>
  <c r="AY35"/>
  <c r="AX35"/>
  <c r="AW35"/>
  <c r="AV35"/>
  <c r="AU35"/>
  <c r="AO35"/>
  <c r="AJ35"/>
  <c r="AI35"/>
  <c r="AH35"/>
  <c r="AG35"/>
  <c r="AF35"/>
  <c r="AE35"/>
  <c r="AD35"/>
  <c r="AC35"/>
  <c r="AB35"/>
  <c r="Q35"/>
  <c r="P35"/>
  <c r="G35"/>
  <c r="AA35" s="1"/>
  <c r="F35"/>
  <c r="Z35" s="1"/>
  <c r="CL34"/>
  <c r="CK34"/>
  <c r="CJ34"/>
  <c r="CI34"/>
  <c r="CG34"/>
  <c r="CF34"/>
  <c r="CP34" s="1"/>
  <c r="CE34"/>
  <c r="CO34" s="1"/>
  <c r="CD34"/>
  <c r="CB34"/>
  <c r="CA34"/>
  <c r="BZ34"/>
  <c r="BY34"/>
  <c r="BS34"/>
  <c r="CH34" s="1"/>
  <c r="BN34"/>
  <c r="CC34" s="1"/>
  <c r="BM34"/>
  <c r="BL34"/>
  <c r="BK34"/>
  <c r="BJ34"/>
  <c r="BD34"/>
  <c r="AY34"/>
  <c r="AX34"/>
  <c r="AW34"/>
  <c r="AV34"/>
  <c r="AU34"/>
  <c r="AO34"/>
  <c r="AJ34"/>
  <c r="AI34"/>
  <c r="AH34"/>
  <c r="AG34"/>
  <c r="AF34"/>
  <c r="AE34"/>
  <c r="AD34"/>
  <c r="AC34"/>
  <c r="AB34"/>
  <c r="Q34"/>
  <c r="P34"/>
  <c r="G34"/>
  <c r="AA34" s="1"/>
  <c r="F34"/>
  <c r="CL33"/>
  <c r="CK33"/>
  <c r="CJ33"/>
  <c r="CI33"/>
  <c r="CG33"/>
  <c r="CQ33" s="1"/>
  <c r="CF33"/>
  <c r="CE33"/>
  <c r="CD33"/>
  <c r="CB33"/>
  <c r="CA33"/>
  <c r="BZ33"/>
  <c r="BY33"/>
  <c r="BS33"/>
  <c r="CH33" s="1"/>
  <c r="BN33"/>
  <c r="CC33" s="1"/>
  <c r="BM33"/>
  <c r="BL33"/>
  <c r="BK33"/>
  <c r="BJ33"/>
  <c r="BD33"/>
  <c r="AY33"/>
  <c r="AX33"/>
  <c r="AW33"/>
  <c r="AV33"/>
  <c r="AU33"/>
  <c r="AO33"/>
  <c r="AJ33"/>
  <c r="AI33"/>
  <c r="AH33"/>
  <c r="AG33"/>
  <c r="AF33"/>
  <c r="AE33"/>
  <c r="AD33"/>
  <c r="AC33"/>
  <c r="AB33"/>
  <c r="Q33"/>
  <c r="P33"/>
  <c r="G33"/>
  <c r="F33"/>
  <c r="Z33" s="1"/>
  <c r="BW32"/>
  <c r="CL32" s="1"/>
  <c r="BV32"/>
  <c r="CK32" s="1"/>
  <c r="BU32"/>
  <c r="CJ32" s="1"/>
  <c r="BT32"/>
  <c r="CI32" s="1"/>
  <c r="BR32"/>
  <c r="CG32" s="1"/>
  <c r="BQ32"/>
  <c r="CF32" s="1"/>
  <c r="BP32"/>
  <c r="CE32" s="1"/>
  <c r="BO32"/>
  <c r="BH32"/>
  <c r="BG32"/>
  <c r="BF32"/>
  <c r="BE32"/>
  <c r="BC32"/>
  <c r="BB32"/>
  <c r="BL32" s="1"/>
  <c r="BA32"/>
  <c r="BK32" s="1"/>
  <c r="AZ32"/>
  <c r="AS32"/>
  <c r="AR32"/>
  <c r="AQ32"/>
  <c r="AP32"/>
  <c r="AN32"/>
  <c r="AM32"/>
  <c r="AL32"/>
  <c r="AK32"/>
  <c r="Y32"/>
  <c r="X32"/>
  <c r="W32"/>
  <c r="V32"/>
  <c r="U32"/>
  <c r="T32"/>
  <c r="S32"/>
  <c r="R32"/>
  <c r="P32" s="1"/>
  <c r="O32"/>
  <c r="AI32" s="1"/>
  <c r="N32"/>
  <c r="M32"/>
  <c r="L32"/>
  <c r="K32"/>
  <c r="AE32" s="1"/>
  <c r="J32"/>
  <c r="I32"/>
  <c r="AC32" s="1"/>
  <c r="H32"/>
  <c r="CL31"/>
  <c r="CK31"/>
  <c r="CJ31"/>
  <c r="CI31"/>
  <c r="CG31"/>
  <c r="CQ31" s="1"/>
  <c r="CF31"/>
  <c r="CP31" s="1"/>
  <c r="CE31"/>
  <c r="CD31"/>
  <c r="CB31"/>
  <c r="CA31"/>
  <c r="BZ31"/>
  <c r="BY31"/>
  <c r="BS31"/>
  <c r="CH31" s="1"/>
  <c r="BN31"/>
  <c r="BM31"/>
  <c r="BL31"/>
  <c r="BK31"/>
  <c r="BJ31"/>
  <c r="BD31"/>
  <c r="AY31"/>
  <c r="AX31"/>
  <c r="AW31"/>
  <c r="AV31"/>
  <c r="AU31"/>
  <c r="AO31"/>
  <c r="AJ31"/>
  <c r="AI31"/>
  <c r="AH31"/>
  <c r="AG31"/>
  <c r="AF31"/>
  <c r="AE31"/>
  <c r="AD31"/>
  <c r="AC31"/>
  <c r="AB31"/>
  <c r="Q31"/>
  <c r="P31"/>
  <c r="G31"/>
  <c r="F31"/>
  <c r="Z31" s="1"/>
  <c r="CL30"/>
  <c r="CK30"/>
  <c r="CJ30"/>
  <c r="CI30"/>
  <c r="CG30"/>
  <c r="CF30"/>
  <c r="CE30"/>
  <c r="CD30"/>
  <c r="CN30" s="1"/>
  <c r="CB30"/>
  <c r="CA30"/>
  <c r="BZ30"/>
  <c r="BY30"/>
  <c r="BS30"/>
  <c r="CH30" s="1"/>
  <c r="BN30"/>
  <c r="BM30"/>
  <c r="BL30"/>
  <c r="BK30"/>
  <c r="BJ30"/>
  <c r="BD30"/>
  <c r="AY30"/>
  <c r="AX30"/>
  <c r="AW30"/>
  <c r="AV30"/>
  <c r="AU30"/>
  <c r="AO30"/>
  <c r="AJ30"/>
  <c r="AI30"/>
  <c r="AH30"/>
  <c r="AG30"/>
  <c r="AF30"/>
  <c r="AE30"/>
  <c r="AD30"/>
  <c r="AC30"/>
  <c r="AB30"/>
  <c r="Q30"/>
  <c r="P30"/>
  <c r="G30"/>
  <c r="AA30" s="1"/>
  <c r="F30"/>
  <c r="Z30" s="1"/>
  <c r="CL29"/>
  <c r="CK29"/>
  <c r="CJ29"/>
  <c r="CI29"/>
  <c r="CG29"/>
  <c r="CF29"/>
  <c r="CP29" s="1"/>
  <c r="CE29"/>
  <c r="CO29" s="1"/>
  <c r="CD29"/>
  <c r="CB29"/>
  <c r="CA29"/>
  <c r="BZ29"/>
  <c r="BY29"/>
  <c r="BS29"/>
  <c r="CH29" s="1"/>
  <c r="BN29"/>
  <c r="BM29"/>
  <c r="BL29"/>
  <c r="BK29"/>
  <c r="BJ29"/>
  <c r="BD29"/>
  <c r="AY29"/>
  <c r="AX29"/>
  <c r="AW29"/>
  <c r="AV29"/>
  <c r="AU29"/>
  <c r="AO29"/>
  <c r="AJ29"/>
  <c r="AI29"/>
  <c r="AH29"/>
  <c r="AG29"/>
  <c r="AF29"/>
  <c r="AE29"/>
  <c r="AD29"/>
  <c r="AC29"/>
  <c r="AB29"/>
  <c r="Q29"/>
  <c r="P29"/>
  <c r="G29"/>
  <c r="F29"/>
  <c r="CL28"/>
  <c r="CK28"/>
  <c r="CJ28"/>
  <c r="CI28"/>
  <c r="CG28"/>
  <c r="CQ28" s="1"/>
  <c r="CF28"/>
  <c r="CE28"/>
  <c r="CD28"/>
  <c r="CB28"/>
  <c r="CA28"/>
  <c r="BZ28"/>
  <c r="BY28"/>
  <c r="BS28"/>
  <c r="CH28" s="1"/>
  <c r="BN28"/>
  <c r="BM28"/>
  <c r="BL28"/>
  <c r="BK28"/>
  <c r="BJ28"/>
  <c r="BD28"/>
  <c r="AY28"/>
  <c r="AX28"/>
  <c r="AW28"/>
  <c r="AV28"/>
  <c r="AU28"/>
  <c r="AO28"/>
  <c r="AJ28"/>
  <c r="AI28"/>
  <c r="AH28"/>
  <c r="AG28"/>
  <c r="AF28"/>
  <c r="AE28"/>
  <c r="AD28"/>
  <c r="AC28"/>
  <c r="AB28"/>
  <c r="Q28"/>
  <c r="P28"/>
  <c r="G28"/>
  <c r="F28"/>
  <c r="Z28" s="1"/>
  <c r="CL27"/>
  <c r="CK27"/>
  <c r="CJ27"/>
  <c r="CI27"/>
  <c r="CG27"/>
  <c r="CF27"/>
  <c r="CE27"/>
  <c r="CD27"/>
  <c r="CN27" s="1"/>
  <c r="CB27"/>
  <c r="CA27"/>
  <c r="BZ27"/>
  <c r="BY27"/>
  <c r="BS27"/>
  <c r="CH27" s="1"/>
  <c r="BN27"/>
  <c r="BM27"/>
  <c r="BL27"/>
  <c r="BK27"/>
  <c r="BJ27"/>
  <c r="BD27"/>
  <c r="AY27"/>
  <c r="AX27"/>
  <c r="AW27"/>
  <c r="AV27"/>
  <c r="AU27"/>
  <c r="AO27"/>
  <c r="AJ27"/>
  <c r="AI27"/>
  <c r="AH27"/>
  <c r="AG27"/>
  <c r="AF27"/>
  <c r="AE27"/>
  <c r="AD27"/>
  <c r="AC27"/>
  <c r="AB27"/>
  <c r="Q27"/>
  <c r="P27"/>
  <c r="G27"/>
  <c r="AA27" s="1"/>
  <c r="F27"/>
  <c r="CL26"/>
  <c r="CK26"/>
  <c r="CJ26"/>
  <c r="CI26"/>
  <c r="CG26"/>
  <c r="CF26"/>
  <c r="CP26" s="1"/>
  <c r="CE26"/>
  <c r="CO26" s="1"/>
  <c r="CD26"/>
  <c r="CN26" s="1"/>
  <c r="CB26"/>
  <c r="CA26"/>
  <c r="BZ26"/>
  <c r="BY26"/>
  <c r="BS26"/>
  <c r="CH26" s="1"/>
  <c r="BN26"/>
  <c r="BM26"/>
  <c r="BL26"/>
  <c r="BK26"/>
  <c r="BJ26"/>
  <c r="BD26"/>
  <c r="AY26"/>
  <c r="AX26"/>
  <c r="AW26"/>
  <c r="AV26"/>
  <c r="AU26"/>
  <c r="AO26"/>
  <c r="AJ26"/>
  <c r="AI26"/>
  <c r="AH26"/>
  <c r="AG26"/>
  <c r="AF26"/>
  <c r="AE26"/>
  <c r="AD26"/>
  <c r="AC26"/>
  <c r="AB26"/>
  <c r="Q26"/>
  <c r="P26"/>
  <c r="G26"/>
  <c r="AA26" s="1"/>
  <c r="F26"/>
  <c r="CL25"/>
  <c r="CK25"/>
  <c r="CJ25"/>
  <c r="CI25"/>
  <c r="CG25"/>
  <c r="CQ25" s="1"/>
  <c r="CF25"/>
  <c r="CP25" s="1"/>
  <c r="CE25"/>
  <c r="CD25"/>
  <c r="CB25"/>
  <c r="CA25"/>
  <c r="BZ25"/>
  <c r="BY25"/>
  <c r="BS25"/>
  <c r="CH25" s="1"/>
  <c r="BN25"/>
  <c r="BM25"/>
  <c r="BL25"/>
  <c r="BK25"/>
  <c r="BJ25"/>
  <c r="BD25"/>
  <c r="AY25"/>
  <c r="AX25"/>
  <c r="AW25"/>
  <c r="AV25"/>
  <c r="AU25"/>
  <c r="AO25"/>
  <c r="AJ25"/>
  <c r="AI25"/>
  <c r="AH25"/>
  <c r="AG25"/>
  <c r="AF25"/>
  <c r="AE25"/>
  <c r="AD25"/>
  <c r="AC25"/>
  <c r="AB25"/>
  <c r="Q25"/>
  <c r="P25"/>
  <c r="G25"/>
  <c r="F25"/>
  <c r="Z25" s="1"/>
  <c r="CL24"/>
  <c r="CK24"/>
  <c r="CJ24"/>
  <c r="CI24"/>
  <c r="CG24"/>
  <c r="CF24"/>
  <c r="CE24"/>
  <c r="CD24"/>
  <c r="CN24" s="1"/>
  <c r="CB24"/>
  <c r="CA24"/>
  <c r="BZ24"/>
  <c r="BY24"/>
  <c r="BS24"/>
  <c r="CH24" s="1"/>
  <c r="BN24"/>
  <c r="BM24"/>
  <c r="BL24"/>
  <c r="BK24"/>
  <c r="BJ24"/>
  <c r="BD24"/>
  <c r="AY24"/>
  <c r="AX24"/>
  <c r="AW24"/>
  <c r="AV24"/>
  <c r="AU24"/>
  <c r="AO24"/>
  <c r="AJ24"/>
  <c r="AI24"/>
  <c r="AH24"/>
  <c r="AG24"/>
  <c r="AF24"/>
  <c r="AE24"/>
  <c r="AD24"/>
  <c r="AC24"/>
  <c r="AB24"/>
  <c r="Q24"/>
  <c r="P24"/>
  <c r="G24"/>
  <c r="AA24" s="1"/>
  <c r="F24"/>
  <c r="Z24" s="1"/>
  <c r="CL23"/>
  <c r="CK23"/>
  <c r="CJ23"/>
  <c r="CI23"/>
  <c r="CG23"/>
  <c r="CF23"/>
  <c r="CP23" s="1"/>
  <c r="CE23"/>
  <c r="CO23" s="1"/>
  <c r="CD23"/>
  <c r="CB23"/>
  <c r="CA23"/>
  <c r="BZ23"/>
  <c r="BY23"/>
  <c r="BS23"/>
  <c r="CH23" s="1"/>
  <c r="BN23"/>
  <c r="BM23"/>
  <c r="BL23"/>
  <c r="BK23"/>
  <c r="BJ23"/>
  <c r="BD23"/>
  <c r="AY23"/>
  <c r="AX23"/>
  <c r="AW23"/>
  <c r="AV23"/>
  <c r="AU23"/>
  <c r="AO23"/>
  <c r="AJ23"/>
  <c r="AI23"/>
  <c r="AH23"/>
  <c r="AG23"/>
  <c r="AF23"/>
  <c r="AE23"/>
  <c r="AD23"/>
  <c r="AC23"/>
  <c r="AB23"/>
  <c r="Q23"/>
  <c r="P23"/>
  <c r="G23"/>
  <c r="AA23" s="1"/>
  <c r="F23"/>
  <c r="CL22"/>
  <c r="CK22"/>
  <c r="CJ22"/>
  <c r="CI22"/>
  <c r="CG22"/>
  <c r="CQ22" s="1"/>
  <c r="CF22"/>
  <c r="CE22"/>
  <c r="CD22"/>
  <c r="CB22"/>
  <c r="CA22"/>
  <c r="BZ22"/>
  <c r="BY22"/>
  <c r="BS22"/>
  <c r="CH22" s="1"/>
  <c r="BN22"/>
  <c r="BM22"/>
  <c r="BL22"/>
  <c r="BK22"/>
  <c r="BJ22"/>
  <c r="BD22"/>
  <c r="AY22"/>
  <c r="AX22"/>
  <c r="AW22"/>
  <c r="AV22"/>
  <c r="AU22"/>
  <c r="AO22"/>
  <c r="AJ22"/>
  <c r="AI22"/>
  <c r="AH22"/>
  <c r="AG22"/>
  <c r="AF22"/>
  <c r="AE22"/>
  <c r="AD22"/>
  <c r="AC22"/>
  <c r="AB22"/>
  <c r="Q22"/>
  <c r="P22"/>
  <c r="G22"/>
  <c r="F22"/>
  <c r="Z22" s="1"/>
  <c r="CL21"/>
  <c r="CK21"/>
  <c r="CJ21"/>
  <c r="CI21"/>
  <c r="CG21"/>
  <c r="CF21"/>
  <c r="CE21"/>
  <c r="CD21"/>
  <c r="CN21" s="1"/>
  <c r="CB21"/>
  <c r="CA21"/>
  <c r="BZ21"/>
  <c r="BY21"/>
  <c r="BS21"/>
  <c r="CH21" s="1"/>
  <c r="BN21"/>
  <c r="BM21"/>
  <c r="BL21"/>
  <c r="BK21"/>
  <c r="BJ21"/>
  <c r="BD21"/>
  <c r="AY21"/>
  <c r="AX21"/>
  <c r="AW21"/>
  <c r="AV21"/>
  <c r="AU21"/>
  <c r="AO21"/>
  <c r="AJ21"/>
  <c r="AI21"/>
  <c r="AH21"/>
  <c r="AG21"/>
  <c r="AF21"/>
  <c r="AE21"/>
  <c r="AD21"/>
  <c r="AC21"/>
  <c r="AB21"/>
  <c r="Q21"/>
  <c r="P21"/>
  <c r="G21"/>
  <c r="AA21" s="1"/>
  <c r="F21"/>
  <c r="CL20"/>
  <c r="CK20"/>
  <c r="CJ20"/>
  <c r="CI20"/>
  <c r="CG20"/>
  <c r="CF20"/>
  <c r="CP20" s="1"/>
  <c r="CE20"/>
  <c r="CO20" s="1"/>
  <c r="CD20"/>
  <c r="CN20" s="1"/>
  <c r="CB20"/>
  <c r="CA20"/>
  <c r="BZ20"/>
  <c r="BY20"/>
  <c r="BS20"/>
  <c r="CH20" s="1"/>
  <c r="BN20"/>
  <c r="BM20"/>
  <c r="BL20"/>
  <c r="BK20"/>
  <c r="BJ20"/>
  <c r="BD20"/>
  <c r="AY20"/>
  <c r="AX20"/>
  <c r="AW20"/>
  <c r="AV20"/>
  <c r="AU20"/>
  <c r="AO20"/>
  <c r="AJ20"/>
  <c r="AI20"/>
  <c r="AH20"/>
  <c r="AG20"/>
  <c r="AF20"/>
  <c r="AE20"/>
  <c r="AD20"/>
  <c r="AC20"/>
  <c r="AB20"/>
  <c r="Q20"/>
  <c r="P20"/>
  <c r="G20"/>
  <c r="AA20" s="1"/>
  <c r="F20"/>
  <c r="CL19"/>
  <c r="CK19"/>
  <c r="CJ19"/>
  <c r="CI19"/>
  <c r="CG19"/>
  <c r="CQ19" s="1"/>
  <c r="CF19"/>
  <c r="CP19" s="1"/>
  <c r="CE19"/>
  <c r="CD19"/>
  <c r="CB19"/>
  <c r="CA19"/>
  <c r="BZ19"/>
  <c r="BY19"/>
  <c r="BS19"/>
  <c r="CH19" s="1"/>
  <c r="BN19"/>
  <c r="BM19"/>
  <c r="BL19"/>
  <c r="BK19"/>
  <c r="BJ19"/>
  <c r="BD19"/>
  <c r="AY19"/>
  <c r="AX19"/>
  <c r="AW19"/>
  <c r="AV19"/>
  <c r="AU19"/>
  <c r="AO19"/>
  <c r="AJ19"/>
  <c r="AI19"/>
  <c r="AH19"/>
  <c r="AG19"/>
  <c r="AF19"/>
  <c r="AE19"/>
  <c r="AD19"/>
  <c r="AC19"/>
  <c r="AB19"/>
  <c r="Q19"/>
  <c r="P19"/>
  <c r="G19"/>
  <c r="F19"/>
  <c r="Z19" s="1"/>
  <c r="CL18"/>
  <c r="CK18"/>
  <c r="CJ18"/>
  <c r="CI18"/>
  <c r="CG18"/>
  <c r="CF18"/>
  <c r="CE18"/>
  <c r="CD18"/>
  <c r="CN18" s="1"/>
  <c r="CB18"/>
  <c r="CA18"/>
  <c r="BZ18"/>
  <c r="BY18"/>
  <c r="BS18"/>
  <c r="CH18" s="1"/>
  <c r="BN18"/>
  <c r="BM18"/>
  <c r="BL18"/>
  <c r="BK18"/>
  <c r="BJ18"/>
  <c r="BD18"/>
  <c r="AY18"/>
  <c r="AX18"/>
  <c r="AW18"/>
  <c r="AV18"/>
  <c r="AU18"/>
  <c r="AO18"/>
  <c r="AJ18"/>
  <c r="AI18"/>
  <c r="AH18"/>
  <c r="AG18"/>
  <c r="AF18"/>
  <c r="AE18"/>
  <c r="AD18"/>
  <c r="AC18"/>
  <c r="AB18"/>
  <c r="Q18"/>
  <c r="P18"/>
  <c r="G18"/>
  <c r="AA18" s="1"/>
  <c r="F18"/>
  <c r="Z18" s="1"/>
  <c r="CL17"/>
  <c r="CK17"/>
  <c r="CJ17"/>
  <c r="CI17"/>
  <c r="CG17"/>
  <c r="CF17"/>
  <c r="CP17" s="1"/>
  <c r="CE17"/>
  <c r="CO17" s="1"/>
  <c r="CD17"/>
  <c r="CB17"/>
  <c r="CA17"/>
  <c r="BZ17"/>
  <c r="BY17"/>
  <c r="BS17"/>
  <c r="CH17" s="1"/>
  <c r="BN17"/>
  <c r="BM17"/>
  <c r="BL17"/>
  <c r="BK17"/>
  <c r="BJ17"/>
  <c r="BD17"/>
  <c r="AY17"/>
  <c r="AX17"/>
  <c r="AW17"/>
  <c r="AV17"/>
  <c r="AU17"/>
  <c r="AO17"/>
  <c r="AJ17"/>
  <c r="AI17"/>
  <c r="AH17"/>
  <c r="AG17"/>
  <c r="AF17"/>
  <c r="AE17"/>
  <c r="AD17"/>
  <c r="AC17"/>
  <c r="AB17"/>
  <c r="Q17"/>
  <c r="P17"/>
  <c r="G17"/>
  <c r="AA17" s="1"/>
  <c r="F17"/>
  <c r="BW16"/>
  <c r="CL16" s="1"/>
  <c r="BV16"/>
  <c r="CK16" s="1"/>
  <c r="BU16"/>
  <c r="CJ16" s="1"/>
  <c r="BT16"/>
  <c r="CI16" s="1"/>
  <c r="BR16"/>
  <c r="CB16" s="1"/>
  <c r="BQ16"/>
  <c r="CF16" s="1"/>
  <c r="BP16"/>
  <c r="BO16"/>
  <c r="BH16"/>
  <c r="BG16"/>
  <c r="BF16"/>
  <c r="BE16"/>
  <c r="BC16"/>
  <c r="BB16"/>
  <c r="BA16"/>
  <c r="AZ16"/>
  <c r="BJ16" s="1"/>
  <c r="AS16"/>
  <c r="AR16"/>
  <c r="AQ16"/>
  <c r="AP16"/>
  <c r="AN16"/>
  <c r="AM16"/>
  <c r="AW16" s="1"/>
  <c r="AL16"/>
  <c r="AK16"/>
  <c r="Y16"/>
  <c r="X16"/>
  <c r="W16"/>
  <c r="V16"/>
  <c r="U16"/>
  <c r="Q16" s="1"/>
  <c r="T16"/>
  <c r="S16"/>
  <c r="R16"/>
  <c r="P16"/>
  <c r="O16"/>
  <c r="AI16" s="1"/>
  <c r="N16"/>
  <c r="M16"/>
  <c r="L16"/>
  <c r="AF16" s="1"/>
  <c r="K16"/>
  <c r="J16"/>
  <c r="AD16" s="1"/>
  <c r="I16"/>
  <c r="AC16" s="1"/>
  <c r="H16"/>
  <c r="CL15"/>
  <c r="CK15"/>
  <c r="CJ15"/>
  <c r="CI15"/>
  <c r="CG15"/>
  <c r="CQ15" s="1"/>
  <c r="CF15"/>
  <c r="CP15" s="1"/>
  <c r="CE15"/>
  <c r="CD15"/>
  <c r="CB15"/>
  <c r="CA15"/>
  <c r="BZ15"/>
  <c r="BY15"/>
  <c r="BS15"/>
  <c r="CH15" s="1"/>
  <c r="BN15"/>
  <c r="CC15" s="1"/>
  <c r="BM15"/>
  <c r="BL15"/>
  <c r="BK15"/>
  <c r="BJ15"/>
  <c r="BD15"/>
  <c r="AY15"/>
  <c r="AX15"/>
  <c r="AW15"/>
  <c r="AV15"/>
  <c r="AU15"/>
  <c r="AO15"/>
  <c r="AJ15"/>
  <c r="AI15"/>
  <c r="AH15"/>
  <c r="AG15"/>
  <c r="AF15"/>
  <c r="AE15"/>
  <c r="AD15"/>
  <c r="AC15"/>
  <c r="AB15"/>
  <c r="Q15"/>
  <c r="P15"/>
  <c r="G15"/>
  <c r="F15"/>
  <c r="Z15" s="1"/>
  <c r="CL14"/>
  <c r="CK14"/>
  <c r="CJ14"/>
  <c r="CI14"/>
  <c r="CG14"/>
  <c r="CF14"/>
  <c r="CE14"/>
  <c r="CD14"/>
  <c r="CN14" s="1"/>
  <c r="CB14"/>
  <c r="CA14"/>
  <c r="BZ14"/>
  <c r="BY14"/>
  <c r="BS14"/>
  <c r="CH14" s="1"/>
  <c r="BN14"/>
  <c r="CC14" s="1"/>
  <c r="BM14"/>
  <c r="BL14"/>
  <c r="BK14"/>
  <c r="BJ14"/>
  <c r="BD14"/>
  <c r="AY14"/>
  <c r="AX14"/>
  <c r="AW14"/>
  <c r="AV14"/>
  <c r="AU14"/>
  <c r="AO14"/>
  <c r="AJ14"/>
  <c r="AI14"/>
  <c r="AH14"/>
  <c r="AG14"/>
  <c r="AF14"/>
  <c r="AE14"/>
  <c r="AD14"/>
  <c r="AC14"/>
  <c r="AB14"/>
  <c r="Q14"/>
  <c r="P14"/>
  <c r="G14"/>
  <c r="AA14" s="1"/>
  <c r="F14"/>
  <c r="Z14" s="1"/>
  <c r="BW13"/>
  <c r="CL13" s="1"/>
  <c r="BV13"/>
  <c r="CK13" s="1"/>
  <c r="BU13"/>
  <c r="CJ13" s="1"/>
  <c r="BT13"/>
  <c r="CI13" s="1"/>
  <c r="BR13"/>
  <c r="CG13" s="1"/>
  <c r="BQ13"/>
  <c r="CF13" s="1"/>
  <c r="BP13"/>
  <c r="CE13" s="1"/>
  <c r="CO13" s="1"/>
  <c r="BO13"/>
  <c r="BH13"/>
  <c r="BG13"/>
  <c r="BF13"/>
  <c r="BE13"/>
  <c r="BC13"/>
  <c r="BM13" s="1"/>
  <c r="BB13"/>
  <c r="BL13" s="1"/>
  <c r="BA13"/>
  <c r="AZ13"/>
  <c r="AS13"/>
  <c r="AR13"/>
  <c r="AQ13"/>
  <c r="AP13"/>
  <c r="AN13"/>
  <c r="AM13"/>
  <c r="AL13"/>
  <c r="AK13"/>
  <c r="Y13"/>
  <c r="X13"/>
  <c r="W13"/>
  <c r="V13"/>
  <c r="U13"/>
  <c r="T13"/>
  <c r="S13"/>
  <c r="Q13" s="1"/>
  <c r="R13"/>
  <c r="O13"/>
  <c r="N13"/>
  <c r="M13"/>
  <c r="L13"/>
  <c r="K13"/>
  <c r="J13"/>
  <c r="I13"/>
  <c r="H13"/>
  <c r="CL12"/>
  <c r="CK12"/>
  <c r="CJ12"/>
  <c r="CI12"/>
  <c r="CG12"/>
  <c r="CF12"/>
  <c r="CE12"/>
  <c r="CO12" s="1"/>
  <c r="CD12"/>
  <c r="CN12" s="1"/>
  <c r="CB12"/>
  <c r="CA12"/>
  <c r="BZ12"/>
  <c r="BY12"/>
  <c r="BS12"/>
  <c r="CH12" s="1"/>
  <c r="BN12"/>
  <c r="BM12"/>
  <c r="BL12"/>
  <c r="BK12"/>
  <c r="BJ12"/>
  <c r="BD12"/>
  <c r="AY12"/>
  <c r="AX12"/>
  <c r="AW12"/>
  <c r="AV12"/>
  <c r="AU12"/>
  <c r="AO12"/>
  <c r="AJ12"/>
  <c r="AI12"/>
  <c r="AH12"/>
  <c r="AG12"/>
  <c r="AF12"/>
  <c r="AE12"/>
  <c r="AD12"/>
  <c r="AC12"/>
  <c r="AB12"/>
  <c r="Q12"/>
  <c r="P12"/>
  <c r="G12"/>
  <c r="F12"/>
  <c r="Z12" s="1"/>
  <c r="CL11"/>
  <c r="CK11"/>
  <c r="CJ11"/>
  <c r="CI11"/>
  <c r="CG11"/>
  <c r="CQ11" s="1"/>
  <c r="CF11"/>
  <c r="CP11" s="1"/>
  <c r="CE11"/>
  <c r="CO11" s="1"/>
  <c r="CD11"/>
  <c r="CB11"/>
  <c r="CA11"/>
  <c r="BZ11"/>
  <c r="BY11"/>
  <c r="BS11"/>
  <c r="CH11" s="1"/>
  <c r="BN11"/>
  <c r="BM11"/>
  <c r="BL11"/>
  <c r="BK11"/>
  <c r="BJ11"/>
  <c r="BD11"/>
  <c r="AY11"/>
  <c r="AX11"/>
  <c r="AW11"/>
  <c r="AV11"/>
  <c r="AU11"/>
  <c r="AO11"/>
  <c r="AJ11"/>
  <c r="AI11"/>
  <c r="AH11"/>
  <c r="AG11"/>
  <c r="AF11"/>
  <c r="AE11"/>
  <c r="AD11"/>
  <c r="AC11"/>
  <c r="AB11"/>
  <c r="Q11"/>
  <c r="P11"/>
  <c r="G11"/>
  <c r="F11"/>
  <c r="CL10"/>
  <c r="CK10"/>
  <c r="CJ10"/>
  <c r="CI10"/>
  <c r="CG10"/>
  <c r="CQ10" s="1"/>
  <c r="CF10"/>
  <c r="CE10"/>
  <c r="CD10"/>
  <c r="CB10"/>
  <c r="CA10"/>
  <c r="BZ10"/>
  <c r="BY10"/>
  <c r="BS10"/>
  <c r="CH10" s="1"/>
  <c r="BN10"/>
  <c r="CC10" s="1"/>
  <c r="BM10"/>
  <c r="BL10"/>
  <c r="BK10"/>
  <c r="BJ10"/>
  <c r="BD10"/>
  <c r="AY10"/>
  <c r="AX10"/>
  <c r="AW10"/>
  <c r="AV10"/>
  <c r="AU10"/>
  <c r="AO10"/>
  <c r="AJ10"/>
  <c r="AI10"/>
  <c r="AH10"/>
  <c r="AG10"/>
  <c r="AF10"/>
  <c r="AE10"/>
  <c r="AD10"/>
  <c r="AC10"/>
  <c r="AB10"/>
  <c r="Q10"/>
  <c r="P10"/>
  <c r="G10"/>
  <c r="AA10" s="1"/>
  <c r="F10"/>
  <c r="Z10" s="1"/>
  <c r="Z55" l="1"/>
  <c r="Z67"/>
  <c r="AA72"/>
  <c r="AA11"/>
  <c r="P13"/>
  <c r="AB16"/>
  <c r="CN17"/>
  <c r="Z20"/>
  <c r="CP22"/>
  <c r="CN23"/>
  <c r="Z26"/>
  <c r="CP28"/>
  <c r="CN29"/>
  <c r="F32"/>
  <c r="BJ32"/>
  <c r="CP33"/>
  <c r="CN34"/>
  <c r="Z37"/>
  <c r="CP39"/>
  <c r="CN40"/>
  <c r="CI41"/>
  <c r="CP43"/>
  <c r="CN44"/>
  <c r="AF45"/>
  <c r="BL45"/>
  <c r="CP47"/>
  <c r="CN48"/>
  <c r="AD49"/>
  <c r="BJ49"/>
  <c r="CN51"/>
  <c r="Z53"/>
  <c r="CP55"/>
  <c r="CN56"/>
  <c r="Z59"/>
  <c r="CP61"/>
  <c r="CN62"/>
  <c r="Z65"/>
  <c r="CP67"/>
  <c r="CN68"/>
  <c r="Z71"/>
  <c r="CP73"/>
  <c r="AA12"/>
  <c r="Z21"/>
  <c r="Z27"/>
  <c r="Z38"/>
  <c r="Z42"/>
  <c r="CK41"/>
  <c r="Z46"/>
  <c r="Z54"/>
  <c r="Z60"/>
  <c r="Z66"/>
  <c r="Z72"/>
  <c r="F13"/>
  <c r="CO14"/>
  <c r="AE16"/>
  <c r="BK16"/>
  <c r="CQ17"/>
  <c r="CO18"/>
  <c r="CQ23"/>
  <c r="CO24"/>
  <c r="CQ29"/>
  <c r="BM32"/>
  <c r="CQ34"/>
  <c r="CO35"/>
  <c r="CQ40"/>
  <c r="CQ44"/>
  <c r="AI45"/>
  <c r="AV45"/>
  <c r="CQ48"/>
  <c r="AG49"/>
  <c r="BM49"/>
  <c r="CQ51"/>
  <c r="AX52"/>
  <c r="CQ56"/>
  <c r="CO57"/>
  <c r="CO63"/>
  <c r="CO69"/>
  <c r="G13"/>
  <c r="BJ13"/>
  <c r="CP14"/>
  <c r="CN15"/>
  <c r="BL16"/>
  <c r="CP18"/>
  <c r="CN19"/>
  <c r="CP24"/>
  <c r="CN25"/>
  <c r="CP30"/>
  <c r="CN31"/>
  <c r="CP35"/>
  <c r="CN36"/>
  <c r="AW45"/>
  <c r="P52"/>
  <c r="CP57"/>
  <c r="CN58"/>
  <c r="CP63"/>
  <c r="CN64"/>
  <c r="CP69"/>
  <c r="CN70"/>
  <c r="CN11"/>
  <c r="BK13"/>
  <c r="CQ14"/>
  <c r="CO15"/>
  <c r="AG16"/>
  <c r="BM16"/>
  <c r="CQ18"/>
  <c r="CO19"/>
  <c r="AA22"/>
  <c r="CQ24"/>
  <c r="CO25"/>
  <c r="AA28"/>
  <c r="CQ30"/>
  <c r="CO31"/>
  <c r="AG32"/>
  <c r="AA33"/>
  <c r="CQ35"/>
  <c r="CO36"/>
  <c r="AA39"/>
  <c r="AA43"/>
  <c r="AX45"/>
  <c r="AA47"/>
  <c r="AI49"/>
  <c r="AA50"/>
  <c r="Q52"/>
  <c r="AA55"/>
  <c r="CQ57"/>
  <c r="CO58"/>
  <c r="AA61"/>
  <c r="AA67"/>
  <c r="AA73"/>
  <c r="AH16"/>
  <c r="Z17"/>
  <c r="Z23"/>
  <c r="Z29"/>
  <c r="Z34"/>
  <c r="Z40"/>
  <c r="Z44"/>
  <c r="Z48"/>
  <c r="Z51"/>
  <c r="Z56"/>
  <c r="Z62"/>
  <c r="CN65"/>
  <c r="Z68"/>
  <c r="CP70"/>
  <c r="CN71"/>
  <c r="CP12"/>
  <c r="AV13"/>
  <c r="CQ20"/>
  <c r="CO21"/>
  <c r="CQ26"/>
  <c r="CO27"/>
  <c r="Q32"/>
  <c r="CO32"/>
  <c r="CQ37"/>
  <c r="CO38"/>
  <c r="CO42"/>
  <c r="AC45"/>
  <c r="CQ45"/>
  <c r="CO46"/>
  <c r="G49"/>
  <c r="AA49" s="1"/>
  <c r="BK52"/>
  <c r="CQ53"/>
  <c r="CO54"/>
  <c r="CQ59"/>
  <c r="CO60"/>
  <c r="AA69"/>
  <c r="CO72"/>
  <c r="Z49"/>
  <c r="CQ12"/>
  <c r="CP21"/>
  <c r="CN22"/>
  <c r="CP27"/>
  <c r="CN28"/>
  <c r="CN33"/>
  <c r="CP38"/>
  <c r="CN39"/>
  <c r="CP42"/>
  <c r="CN43"/>
  <c r="AD45"/>
  <c r="BJ45"/>
  <c r="CP46"/>
  <c r="CN47"/>
  <c r="AB49"/>
  <c r="CN50"/>
  <c r="BL52"/>
  <c r="CP54"/>
  <c r="CN55"/>
  <c r="CP60"/>
  <c r="CN61"/>
  <c r="Z11"/>
  <c r="AX13"/>
  <c r="AA15"/>
  <c r="BZ16"/>
  <c r="AA19"/>
  <c r="CQ21"/>
  <c r="CO22"/>
  <c r="AA25"/>
  <c r="CQ27"/>
  <c r="CO28"/>
  <c r="CO33"/>
  <c r="AA36"/>
  <c r="CQ38"/>
  <c r="CO39"/>
  <c r="CQ42"/>
  <c r="CQ41" s="1"/>
  <c r="CO43"/>
  <c r="AE45"/>
  <c r="BK45"/>
  <c r="CQ46"/>
  <c r="CO47"/>
  <c r="AC49"/>
  <c r="CB49"/>
  <c r="CO50"/>
  <c r="AE52"/>
  <c r="BM52"/>
  <c r="CQ54"/>
  <c r="CO55"/>
  <c r="AA58"/>
  <c r="CQ60"/>
  <c r="CO61"/>
  <c r="AA64"/>
  <c r="CO67"/>
  <c r="AA70"/>
  <c r="CQ72"/>
  <c r="CO73"/>
  <c r="CQ71"/>
  <c r="F45"/>
  <c r="Z45" s="1"/>
  <c r="G32"/>
  <c r="AA32" s="1"/>
  <c r="G16"/>
  <c r="AA16" s="1"/>
  <c r="G45"/>
  <c r="AA45" s="1"/>
  <c r="BM45"/>
  <c r="AA68"/>
  <c r="BZ49"/>
  <c r="Z73"/>
  <c r="CO30"/>
  <c r="AA29"/>
  <c r="AJ41"/>
  <c r="AB41"/>
  <c r="BJ41"/>
  <c r="AF41"/>
  <c r="AW41"/>
  <c r="CP50"/>
  <c r="AB13"/>
  <c r="AD13"/>
  <c r="AF13"/>
  <c r="AH13"/>
  <c r="AJ16"/>
  <c r="AO16"/>
  <c r="AY16"/>
  <c r="BN41"/>
  <c r="AA31"/>
  <c r="AT53"/>
  <c r="AT54"/>
  <c r="BI54"/>
  <c r="AT55"/>
  <c r="BI55"/>
  <c r="AT56"/>
  <c r="BI56"/>
  <c r="AT57"/>
  <c r="BI57"/>
  <c r="AT58"/>
  <c r="BI58"/>
  <c r="AT59"/>
  <c r="AT60"/>
  <c r="AT62"/>
  <c r="BI62"/>
  <c r="AT63"/>
  <c r="BI63"/>
  <c r="AT64"/>
  <c r="BI64"/>
  <c r="AT65"/>
  <c r="BI65"/>
  <c r="AT66"/>
  <c r="BI66"/>
  <c r="AT67"/>
  <c r="BI67"/>
  <c r="AT68"/>
  <c r="BI68"/>
  <c r="AT69"/>
  <c r="BI69"/>
  <c r="AT70"/>
  <c r="BI70"/>
  <c r="AT71"/>
  <c r="BI71"/>
  <c r="AT73"/>
  <c r="BI73"/>
  <c r="F41"/>
  <c r="AO32"/>
  <c r="AT33"/>
  <c r="BI33"/>
  <c r="AT34"/>
  <c r="BI34"/>
  <c r="AT35"/>
  <c r="BI35"/>
  <c r="AT36"/>
  <c r="BI36"/>
  <c r="AT37"/>
  <c r="BI37"/>
  <c r="AT38"/>
  <c r="BI38"/>
  <c r="CG41"/>
  <c r="P41"/>
  <c r="AD41"/>
  <c r="AU41"/>
  <c r="AY41"/>
  <c r="BL41"/>
  <c r="CC41"/>
  <c r="BY41"/>
  <c r="AH41"/>
  <c r="Z52"/>
  <c r="AA13"/>
  <c r="AC13"/>
  <c r="AE13"/>
  <c r="AG13"/>
  <c r="AI13"/>
  <c r="AT14"/>
  <c r="AT15"/>
  <c r="BI15"/>
  <c r="Z32"/>
  <c r="AB32"/>
  <c r="AD32"/>
  <c r="AF32"/>
  <c r="AH32"/>
  <c r="Q41"/>
  <c r="AC41"/>
  <c r="AE41"/>
  <c r="AG41"/>
  <c r="AI41"/>
  <c r="AO41"/>
  <c r="AV41"/>
  <c r="AX41"/>
  <c r="BD41"/>
  <c r="BK41"/>
  <c r="BM41"/>
  <c r="BZ41"/>
  <c r="CB41"/>
  <c r="CJ41"/>
  <c r="AB52"/>
  <c r="AD52"/>
  <c r="AF52"/>
  <c r="AH52"/>
  <c r="G52"/>
  <c r="AA52" s="1"/>
  <c r="Z13"/>
  <c r="F16"/>
  <c r="Z16" s="1"/>
  <c r="BI17"/>
  <c r="BX17"/>
  <c r="BI18"/>
  <c r="BX18"/>
  <c r="BI19"/>
  <c r="BX19"/>
  <c r="BI20"/>
  <c r="BX20"/>
  <c r="BI21"/>
  <c r="BX21"/>
  <c r="BI22"/>
  <c r="BX22"/>
  <c r="BI23"/>
  <c r="BX23"/>
  <c r="BI24"/>
  <c r="BX24"/>
  <c r="BI25"/>
  <c r="BX25"/>
  <c r="BI26"/>
  <c r="BX26"/>
  <c r="BI27"/>
  <c r="BX27"/>
  <c r="BI28"/>
  <c r="BX28"/>
  <c r="BI29"/>
  <c r="BX29"/>
  <c r="BI30"/>
  <c r="BX30"/>
  <c r="BI31"/>
  <c r="BX31"/>
  <c r="AJ32"/>
  <c r="AW32"/>
  <c r="G41"/>
  <c r="BS41"/>
  <c r="CE41"/>
  <c r="AT42"/>
  <c r="BI42"/>
  <c r="AO45"/>
  <c r="AT46"/>
  <c r="BI46"/>
  <c r="AT47"/>
  <c r="BI47"/>
  <c r="AT48"/>
  <c r="BI48"/>
  <c r="AO49"/>
  <c r="BD49"/>
  <c r="BI50"/>
  <c r="BX50"/>
  <c r="AO52"/>
  <c r="AY52"/>
  <c r="AU13"/>
  <c r="BD13"/>
  <c r="BS13"/>
  <c r="CH13" s="1"/>
  <c r="BY16"/>
  <c r="BS16"/>
  <c r="CH16" s="1"/>
  <c r="AY32"/>
  <c r="BS49"/>
  <c r="CH49" s="1"/>
  <c r="AT39"/>
  <c r="BI39"/>
  <c r="AT40"/>
  <c r="BI40"/>
  <c r="AJ52"/>
  <c r="AW52"/>
  <c r="BS52"/>
  <c r="CH52" s="1"/>
  <c r="AT10"/>
  <c r="BI10"/>
  <c r="CM10"/>
  <c r="CN10"/>
  <c r="CP10"/>
  <c r="CO10"/>
  <c r="BI11"/>
  <c r="BX11"/>
  <c r="CC11"/>
  <c r="CM11" s="1"/>
  <c r="BI12"/>
  <c r="BX12"/>
  <c r="CC12"/>
  <c r="CM12" s="1"/>
  <c r="AJ13"/>
  <c r="AW13"/>
  <c r="AO13"/>
  <c r="AY13"/>
  <c r="BI14"/>
  <c r="BD16"/>
  <c r="CG16"/>
  <c r="CQ16" s="1"/>
  <c r="AV32"/>
  <c r="AX32"/>
  <c r="AU32"/>
  <c r="BD32"/>
  <c r="CP32"/>
  <c r="BS32"/>
  <c r="CH32" s="1"/>
  <c r="CQ32"/>
  <c r="CM33"/>
  <c r="CM34"/>
  <c r="CM35"/>
  <c r="CM36"/>
  <c r="CM37"/>
  <c r="CM38"/>
  <c r="CM39"/>
  <c r="CM40"/>
  <c r="CD41"/>
  <c r="CF41"/>
  <c r="CM42"/>
  <c r="CP13"/>
  <c r="CQ13"/>
  <c r="CM14"/>
  <c r="CM15"/>
  <c r="CE16"/>
  <c r="CO16" s="1"/>
  <c r="CC17"/>
  <c r="CM17" s="1"/>
  <c r="CC18"/>
  <c r="CM18" s="1"/>
  <c r="CC19"/>
  <c r="CM19" s="1"/>
  <c r="CC20"/>
  <c r="CM20" s="1"/>
  <c r="CC21"/>
  <c r="CM21" s="1"/>
  <c r="CC22"/>
  <c r="CM22" s="1"/>
  <c r="CC23"/>
  <c r="CM23" s="1"/>
  <c r="CC24"/>
  <c r="CM24" s="1"/>
  <c r="CC25"/>
  <c r="CM25" s="1"/>
  <c r="CC26"/>
  <c r="CM26" s="1"/>
  <c r="CC27"/>
  <c r="CM27" s="1"/>
  <c r="CC28"/>
  <c r="CM28" s="1"/>
  <c r="CC29"/>
  <c r="CM29" s="1"/>
  <c r="CC30"/>
  <c r="CM30" s="1"/>
  <c r="CC31"/>
  <c r="CM31" s="1"/>
  <c r="CM44"/>
  <c r="BD45"/>
  <c r="CA45"/>
  <c r="AY49"/>
  <c r="CE49"/>
  <c r="CO49" s="1"/>
  <c r="CC50"/>
  <c r="CM50" s="1"/>
  <c r="AU52"/>
  <c r="BD52"/>
  <c r="CA52"/>
  <c r="BI53"/>
  <c r="BI59"/>
  <c r="CQ62"/>
  <c r="CO65"/>
  <c r="CQ65"/>
  <c r="CO66"/>
  <c r="CQ66"/>
  <c r="CQ67"/>
  <c r="CO68"/>
  <c r="CQ68"/>
  <c r="CQ70"/>
  <c r="AT43"/>
  <c r="BI43"/>
  <c r="AT44"/>
  <c r="BI44"/>
  <c r="AJ45"/>
  <c r="AY45"/>
  <c r="BI45" s="1"/>
  <c r="CP45"/>
  <c r="BS45"/>
  <c r="CH45" s="1"/>
  <c r="CM46"/>
  <c r="CM47"/>
  <c r="CM48"/>
  <c r="CG49"/>
  <c r="CQ49" s="1"/>
  <c r="BI51"/>
  <c r="BX51"/>
  <c r="CC51"/>
  <c r="CM51" s="1"/>
  <c r="CP52"/>
  <c r="CM53"/>
  <c r="CM54"/>
  <c r="CM55"/>
  <c r="CM56"/>
  <c r="CM57"/>
  <c r="CM58"/>
  <c r="CM59"/>
  <c r="BI60"/>
  <c r="CM60"/>
  <c r="AT61"/>
  <c r="BI61"/>
  <c r="CM61"/>
  <c r="CM62"/>
  <c r="CM63"/>
  <c r="CM64"/>
  <c r="CM65"/>
  <c r="CM66"/>
  <c r="CM67"/>
  <c r="CM68"/>
  <c r="CM69"/>
  <c r="CM70"/>
  <c r="CM71"/>
  <c r="AT72"/>
  <c r="BI72"/>
  <c r="CM72"/>
  <c r="CM73"/>
  <c r="CO41"/>
  <c r="AA41"/>
  <c r="BX10"/>
  <c r="CD13"/>
  <c r="CN13" s="1"/>
  <c r="BN13"/>
  <c r="CA13"/>
  <c r="CD32"/>
  <c r="CN32" s="1"/>
  <c r="BN32"/>
  <c r="CA32"/>
  <c r="CH41"/>
  <c r="CN41"/>
  <c r="CM43"/>
  <c r="AT11"/>
  <c r="AT12"/>
  <c r="BZ13"/>
  <c r="CB13"/>
  <c r="BY13"/>
  <c r="BX14"/>
  <c r="BX15"/>
  <c r="AV16"/>
  <c r="AX16"/>
  <c r="AU16"/>
  <c r="CD16"/>
  <c r="CN16" s="1"/>
  <c r="BN16"/>
  <c r="CP16"/>
  <c r="CA16"/>
  <c r="AT17"/>
  <c r="AT18"/>
  <c r="AT19"/>
  <c r="AT20"/>
  <c r="AT21"/>
  <c r="AT22"/>
  <c r="AT23"/>
  <c r="AT24"/>
  <c r="AT25"/>
  <c r="AT26"/>
  <c r="AT27"/>
  <c r="AT28"/>
  <c r="AT29"/>
  <c r="AT30"/>
  <c r="AT31"/>
  <c r="BZ32"/>
  <c r="CB32"/>
  <c r="BY32"/>
  <c r="BX33"/>
  <c r="BX34"/>
  <c r="BX35"/>
  <c r="BX36"/>
  <c r="BX37"/>
  <c r="BX38"/>
  <c r="BX39"/>
  <c r="BX40"/>
  <c r="BX42"/>
  <c r="Z41"/>
  <c r="BX43"/>
  <c r="BX44"/>
  <c r="CD45"/>
  <c r="CN45" s="1"/>
  <c r="BN45"/>
  <c r="BY45"/>
  <c r="CO45"/>
  <c r="AJ49"/>
  <c r="AU49"/>
  <c r="CD52"/>
  <c r="CN52" s="1"/>
  <c r="BN52"/>
  <c r="BY52"/>
  <c r="CO52"/>
  <c r="CP44"/>
  <c r="CP41" s="1"/>
  <c r="BZ45"/>
  <c r="CB45"/>
  <c r="BX46"/>
  <c r="BX47"/>
  <c r="BX48"/>
  <c r="AV49"/>
  <c r="AX49"/>
  <c r="CD49"/>
  <c r="CN49" s="1"/>
  <c r="BN49"/>
  <c r="CP49"/>
  <c r="CA49"/>
  <c r="AT50"/>
  <c r="AT51"/>
  <c r="BZ52"/>
  <c r="CB52"/>
  <c r="BX53"/>
  <c r="BX54"/>
  <c r="BX55"/>
  <c r="BX56"/>
  <c r="BX57"/>
  <c r="BX58"/>
  <c r="BX59"/>
  <c r="BX60"/>
  <c r="BX61"/>
  <c r="BX62"/>
  <c r="BX63"/>
  <c r="BX64"/>
  <c r="BX65"/>
  <c r="BX66"/>
  <c r="BX67"/>
  <c r="BX68"/>
  <c r="BX69"/>
  <c r="BX70"/>
  <c r="BX71"/>
  <c r="BX72"/>
  <c r="BX73"/>
  <c r="AT32" l="1"/>
  <c r="BI41"/>
  <c r="AT49"/>
  <c r="AT16"/>
  <c r="BI49"/>
  <c r="AT41"/>
  <c r="BI16"/>
  <c r="BI32"/>
  <c r="CM41"/>
  <c r="AT52"/>
  <c r="BI52"/>
  <c r="AT45"/>
  <c r="BI13"/>
  <c r="BX41"/>
  <c r="AT13"/>
  <c r="BX32"/>
  <c r="CC32"/>
  <c r="CM32" s="1"/>
  <c r="BX49"/>
  <c r="CC49"/>
  <c r="CM49" s="1"/>
  <c r="BX52"/>
  <c r="CC52"/>
  <c r="CM52" s="1"/>
  <c r="BX45"/>
  <c r="CC45"/>
  <c r="CM45" s="1"/>
  <c r="BX16"/>
  <c r="CC16"/>
  <c r="CM16" s="1"/>
  <c r="BX13"/>
  <c r="CC13"/>
  <c r="CM13" s="1"/>
  <c r="CQ7" l="1"/>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L7"/>
  <c r="K7"/>
  <c r="J7"/>
  <c r="I7"/>
  <c r="H7"/>
  <c r="G7"/>
  <c r="F7"/>
  <c r="P9" l="1"/>
  <c r="Y9"/>
  <c r="AK9"/>
  <c r="AM9"/>
  <c r="BE9"/>
  <c r="BO9"/>
  <c r="AS9"/>
  <c r="G9"/>
  <c r="BA9"/>
  <c r="BU9"/>
  <c r="BW9"/>
  <c r="M9"/>
  <c r="BG9"/>
  <c r="AQ9"/>
  <c r="I9"/>
  <c r="U9"/>
  <c r="BQ9"/>
  <c r="AL9"/>
  <c r="K9"/>
  <c r="O9"/>
  <c r="S9"/>
  <c r="W9"/>
  <c r="BC9"/>
  <c r="BB9"/>
  <c r="BF9"/>
  <c r="BH9"/>
  <c r="AR9"/>
  <c r="J9"/>
  <c r="N9"/>
  <c r="R9"/>
  <c r="T9"/>
  <c r="V9"/>
  <c r="X9"/>
  <c r="H9"/>
  <c r="L9"/>
  <c r="AN9"/>
  <c r="AP9"/>
  <c r="AZ9"/>
  <c r="BP9"/>
  <c r="BR9"/>
  <c r="BT9"/>
  <c r="BV9"/>
  <c r="F9" l="1"/>
  <c r="Q9"/>
  <c r="AJ9"/>
  <c r="CD9"/>
  <c r="CF9"/>
  <c r="AF9"/>
  <c r="AB9"/>
  <c r="AW9"/>
  <c r="CB9"/>
  <c r="AH9"/>
  <c r="AV9"/>
  <c r="BY9"/>
  <c r="BL9"/>
  <c r="BM9"/>
  <c r="CK9"/>
  <c r="BD9"/>
  <c r="CE9"/>
  <c r="BZ9"/>
  <c r="BJ9"/>
  <c r="BK9"/>
  <c r="AD9"/>
  <c r="CA9"/>
  <c r="CL9"/>
  <c r="CJ9"/>
  <c r="AO9"/>
  <c r="AX9"/>
  <c r="AI9"/>
  <c r="AG9"/>
  <c r="AE9"/>
  <c r="AC9"/>
  <c r="AY9"/>
  <c r="BN9"/>
  <c r="CG9"/>
  <c r="BS9"/>
  <c r="AU9"/>
  <c r="CI9"/>
  <c r="Z9" l="1"/>
  <c r="AA9"/>
  <c r="CQ9"/>
  <c r="CP9"/>
  <c r="BI9"/>
  <c r="CN9"/>
  <c r="CO9"/>
  <c r="AT9"/>
  <c r="CH9"/>
  <c r="CC9"/>
  <c r="BX9"/>
  <c r="CM9" l="1"/>
</calcChain>
</file>

<file path=xl/sharedStrings.xml><?xml version="1.0" encoding="utf-8"?>
<sst xmlns="http://schemas.openxmlformats.org/spreadsheetml/2006/main" count="321" uniqueCount="176">
  <si>
    <t>Номер п/п</t>
  </si>
  <si>
    <t>Наименование расходного обязательства муниципального образования, возникающего в результате принятия нормативных правовых актов муниципальных образований, заключения договоров (соглашений)</t>
  </si>
  <si>
    <t>Код строки</t>
  </si>
  <si>
    <t>№ группы полно-мочий</t>
  </si>
  <si>
    <t>осуществление мероприятий по обеспечению безопасности людей на водных объектах, охране их жизни и здоровья</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</si>
  <si>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</si>
  <si>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участие в предупреждении и ликвидации последствий чрезвычайных ситуаций в границах сельского поселения</t>
  </si>
  <si>
    <t>участие в организации деятельности по сбору (в том числе раздельному сбору) и транспортированию твердых коммунальных отходов</t>
  </si>
  <si>
    <t>организация ритуальных услуг и содержание мест захоронения</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</si>
  <si>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</si>
  <si>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</si>
  <si>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</si>
  <si>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</si>
  <si>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</si>
  <si>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</si>
  <si>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</si>
  <si>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</si>
  <si>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</si>
  <si>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предоставление доплаты за выслугу лет к трудовой пенсии муниципальным служащим за счет средств местного бюджета</t>
  </si>
  <si>
    <t>за счет субвенций, предоставленных из федерального бюджета, всего</t>
  </si>
  <si>
    <t>за счет субвенций, предоставленных из бюджета субъекта Российской Федерации, всего</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</si>
  <si>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</si>
  <si>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по предоставлению иных межбюджетных трансфертов, всего</t>
  </si>
  <si>
    <t>на осуществление воинского учета на территориях, на которых отсутствуют структурные подразделения военных комиссариатов</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</si>
  <si>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</si>
  <si>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</si>
  <si>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</si>
  <si>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владение, пользование и распоряжение имуществом, находящимся в муниципальной собственности сельского поселения</t>
  </si>
  <si>
    <t>обеспечение первичных мер пожарной безопасности в границах населенных пунктов сельского поселения</t>
  </si>
  <si>
    <t>создание условий для организации досуга и обеспечения жителей сельского поселения услугами организаций культуры</t>
  </si>
  <si>
    <t>обеспечение условий для развития на территории сельского поселения физической культуры, школьного спорта и массового спорта</t>
  </si>
  <si>
    <t>организация проведения официальных физкультурно-оздоровительных и спортивных мероприятий сельского поселения</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</si>
  <si>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</si>
  <si>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</si>
  <si>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</si>
  <si>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</si>
  <si>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</si>
  <si>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</si>
  <si>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</si>
  <si>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</si>
  <si>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</si>
  <si>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</si>
  <si>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</si>
  <si>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</si>
  <si>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осуществление мероприятий по отлову и содержанию безнадзорных животных, обитающих на территории сельского поселения</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</si>
  <si>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</si>
  <si>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отдельные государственные полномочия, не переданные, но осуществляемые органами местного самоуправления сельского поселения за счет субвенций из бюджета субъекта Российской Федерации</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</si>
  <si>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</si>
  <si>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5.7.</t>
  </si>
  <si>
    <t>Условно утвержденные расходы на первый и второй годы планового периода в соответствии с решением о местном бюджете сельского поселения</t>
  </si>
  <si>
    <t>Итого расходных обязательств муниципальных образований, без учета внутренних оборотов</t>
  </si>
  <si>
    <t>Итого расходных обязательств муниципальных образований</t>
  </si>
  <si>
    <t>0409</t>
  </si>
  <si>
    <t>0412</t>
  </si>
  <si>
    <t>0113</t>
  </si>
  <si>
    <t>0801</t>
  </si>
  <si>
    <t>0309</t>
  </si>
  <si>
    <t>0406</t>
  </si>
  <si>
    <t>0104</t>
  </si>
  <si>
    <t>0501</t>
  </si>
  <si>
    <t>0107</t>
  </si>
  <si>
    <t>1001</t>
  </si>
  <si>
    <t>0203</t>
  </si>
  <si>
    <t>0503</t>
  </si>
  <si>
    <t xml:space="preserve">осуществление контроля за исполнением бюджета поселения </t>
  </si>
  <si>
    <t>5.                   </t>
  </si>
  <si>
    <t>5.1.             </t>
  </si>
  <si>
    <t>5.1.1.3.                        </t>
  </si>
  <si>
    <t>5.1.1.4.                        </t>
  </si>
  <si>
    <t>5.1.1.6.                        </t>
  </si>
  <si>
    <t>5.1.1.7.                        </t>
  </si>
  <si>
    <t>5.1.1.8.                        </t>
  </si>
  <si>
    <t>5.1.1.11.                    </t>
  </si>
  <si>
    <t>5.1.1.12.                    </t>
  </si>
  <si>
    <t>5.1.2.1.                        </t>
  </si>
  <si>
    <t>5.1.2.3.                        </t>
  </si>
  <si>
    <t>5.1.2.4.                        </t>
  </si>
  <si>
    <t>5.1.2.12.                    </t>
  </si>
  <si>
    <t>5.1.2.14.                    </t>
  </si>
  <si>
    <t>5.1.2.16.                    </t>
  </si>
  <si>
    <t>5.1.2.17.                    </t>
  </si>
  <si>
    <t>5.1.2.18.                    </t>
  </si>
  <si>
    <t>5.1.2.19.                    </t>
  </si>
  <si>
    <t>5.1.2.21.                    </t>
  </si>
  <si>
    <t>5.1.2.23.                    </t>
  </si>
  <si>
    <t>5.2.             </t>
  </si>
  <si>
    <t>5.2.1.       </t>
  </si>
  <si>
    <t>5.2.2.       </t>
  </si>
  <si>
    <t>5.2.13.   </t>
  </si>
  <si>
    <t>5.2.17.   </t>
  </si>
  <si>
    <t>5.2.19.   </t>
  </si>
  <si>
    <t>5.2.20.   </t>
  </si>
  <si>
    <t>5.3.             </t>
  </si>
  <si>
    <t>5.3.1.12.                    </t>
  </si>
  <si>
    <t>5.4.             </t>
  </si>
  <si>
    <t>5.4.1.3.                        </t>
  </si>
  <si>
    <t>5.4.2.       </t>
  </si>
  <si>
    <t>5.4.2.1.                        </t>
  </si>
  <si>
    <t>5.5.             </t>
  </si>
  <si>
    <t>5.6.             </t>
  </si>
  <si>
    <t>5.6.2.1.1.                  </t>
  </si>
  <si>
    <t>5.6.2.1.2.                  </t>
  </si>
  <si>
    <t>0502</t>
  </si>
  <si>
    <t>0111</t>
  </si>
  <si>
    <t>Всего</t>
  </si>
  <si>
    <t>Утвержденные бюджетные назначения</t>
  </si>
  <si>
    <t>Исполнено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</si>
  <si>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</si>
  <si>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</si>
  <si>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</si>
  <si>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</si>
  <si>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Разделы, подр-лы</t>
  </si>
  <si>
    <t>Капвложения 2022 год</t>
  </si>
  <si>
    <t>6=8+10+12+14</t>
  </si>
  <si>
    <t>7=9+11+13+15</t>
  </si>
  <si>
    <t>16=17+18+19+20</t>
  </si>
  <si>
    <t>21=22+23+24+25</t>
  </si>
  <si>
    <t>26=27+28+29+30</t>
  </si>
  <si>
    <t>31=32+33+34+35</t>
  </si>
  <si>
    <t>36=38+40+42+44</t>
  </si>
  <si>
    <t>37=39+41+43+45</t>
  </si>
  <si>
    <t>46=47+48+49+50</t>
  </si>
  <si>
    <t>51=52+53+54+55</t>
  </si>
  <si>
    <t>56=57+58+59+60</t>
  </si>
  <si>
    <t>61=62+63+64+65</t>
  </si>
  <si>
    <t>66=68+70+72+74</t>
  </si>
  <si>
    <t>67=69+71+73+75</t>
  </si>
  <si>
    <t>76=77+78+79+80</t>
  </si>
  <si>
    <t>81=82+83+84+85</t>
  </si>
  <si>
    <t>86=87+88+89+90</t>
  </si>
  <si>
    <t>91=92+93+94+95</t>
  </si>
  <si>
    <t>9999</t>
  </si>
  <si>
    <t>0309  (2200)</t>
  </si>
  <si>
    <t>1102</t>
  </si>
  <si>
    <t>1105</t>
  </si>
  <si>
    <t>0801 (40580)</t>
  </si>
  <si>
    <t>0104 (7019)</t>
  </si>
  <si>
    <t>ВСЕГО 0113,0501</t>
  </si>
  <si>
    <t>ВСЕГО 0309,0310</t>
  </si>
  <si>
    <t>0310</t>
  </si>
  <si>
    <t>ВСЕГО 0503,0603</t>
  </si>
  <si>
    <t>0603</t>
  </si>
  <si>
    <t>ВСЕГО 0102,0103,0104,0106,0113</t>
  </si>
  <si>
    <t>0102</t>
  </si>
  <si>
    <t>0106</t>
  </si>
  <si>
    <t>ВСЕГО 0104, 0801</t>
  </si>
  <si>
    <t>ВСЕГО 0104,0113</t>
  </si>
  <si>
    <t>ВСЕГО</t>
  </si>
  <si>
    <t>0707</t>
  </si>
  <si>
    <t>5.1.1.17.                    </t>
  </si>
  <si>
    <t>организация и осуществление мероприятий по работе с детьми и молодежью в сельском поселении</t>
  </si>
  <si>
    <t>ВСЕГО 0104, 0102, 0113</t>
  </si>
  <si>
    <t>0102 (213)</t>
  </si>
  <si>
    <t>0104(211+266)</t>
  </si>
  <si>
    <t>Без капвложений 2022 год</t>
  </si>
  <si>
    <t xml:space="preserve">Без капвложений 2024 год </t>
  </si>
  <si>
    <t>Капвложения 2023 год</t>
  </si>
  <si>
    <t>Отчетный 2021 год</t>
  </si>
  <si>
    <t xml:space="preserve">Капвложения 2021 год </t>
  </si>
  <si>
    <t xml:space="preserve">Без капвложений 2021 год </t>
  </si>
  <si>
    <t xml:space="preserve">Текущий 2022 год </t>
  </si>
  <si>
    <t>Плановый период 2023</t>
  </si>
  <si>
    <t>Без капвложений 2023 год</t>
  </si>
  <si>
    <t xml:space="preserve">ПЛАНОВЫЙ ПЕРИОД первый год 2024 </t>
  </si>
  <si>
    <t>Капвложения 2024 год</t>
  </si>
  <si>
    <t>ПЛАНОВЫЙ ПЕРИОД второй год 2025г</t>
  </si>
  <si>
    <t xml:space="preserve">Капвложения 2025 год </t>
  </si>
  <si>
    <t xml:space="preserve">Без капвложений 2025 год </t>
  </si>
  <si>
    <r>
      <t xml:space="preserve">5.1.1.      </t>
    </r>
    <r>
      <rPr>
        <b/>
        <sz val="9"/>
        <rFont val="Times New Roman"/>
        <family val="1"/>
        <charset val="204"/>
      </rPr>
      <t> </t>
    </r>
  </si>
  <si>
    <r>
      <t xml:space="preserve">5.1.2.      </t>
    </r>
    <r>
      <rPr>
        <b/>
        <sz val="9"/>
        <rFont val="Times New Roman"/>
        <family val="1"/>
        <charset val="204"/>
      </rPr>
      <t> </t>
    </r>
  </si>
  <si>
    <r>
      <t xml:space="preserve">5.1.3.      </t>
    </r>
    <r>
      <rPr>
        <b/>
        <sz val="9"/>
        <rFont val="Times New Roman"/>
        <family val="1"/>
        <charset val="204"/>
      </rPr>
      <t> </t>
    </r>
  </si>
  <si>
    <r>
      <t xml:space="preserve">5.3.1.      </t>
    </r>
    <r>
      <rPr>
        <b/>
        <sz val="9"/>
        <rFont val="Times New Roman"/>
        <family val="1"/>
        <charset val="204"/>
      </rPr>
      <t> </t>
    </r>
  </si>
  <si>
    <r>
      <t xml:space="preserve">5.3.3.      </t>
    </r>
    <r>
      <rPr>
        <b/>
        <sz val="9"/>
        <rFont val="Times New Roman"/>
        <family val="1"/>
        <charset val="204"/>
      </rPr>
      <t> </t>
    </r>
  </si>
  <si>
    <r>
      <t xml:space="preserve">5.3.3.1.                       </t>
    </r>
    <r>
      <rPr>
        <b/>
        <sz val="9"/>
        <rFont val="Times New Roman"/>
        <family val="1"/>
        <charset val="204"/>
      </rPr>
      <t> </t>
    </r>
  </si>
  <si>
    <r>
      <t xml:space="preserve">5.4.1.      </t>
    </r>
    <r>
      <rPr>
        <b/>
        <sz val="9"/>
        <rFont val="Times New Roman"/>
        <family val="1"/>
        <charset val="204"/>
      </rPr>
      <t> </t>
    </r>
  </si>
  <si>
    <r>
      <t xml:space="preserve">5.6.2.      </t>
    </r>
    <r>
      <rPr>
        <b/>
        <sz val="9"/>
        <rFont val="Times New Roman"/>
        <family val="1"/>
        <charset val="204"/>
      </rPr>
      <t> </t>
    </r>
  </si>
</sst>
</file>

<file path=xl/styles.xml><?xml version="1.0" encoding="utf-8"?>
<styleSheet xmlns="http://schemas.openxmlformats.org/spreadsheetml/2006/main">
  <numFmts count="1">
    <numFmt numFmtId="164" formatCode="#,##0.00_ ;[Red]\-#,##0.00\ "/>
  </numFmts>
  <fonts count="13">
    <font>
      <sz val="11"/>
      <color theme="1"/>
      <name val="Calibri"/>
      <family val="2"/>
      <scheme val="minor"/>
    </font>
    <font>
      <b/>
      <sz val="12"/>
      <color theme="1"/>
      <name val="Times New Roman"/>
      <family val="1"/>
      <charset val="204"/>
    </font>
    <font>
      <b/>
      <sz val="16"/>
      <color theme="1"/>
      <name val="Times New Roman"/>
      <family val="1"/>
      <charset val="204"/>
    </font>
    <font>
      <b/>
      <sz val="11"/>
      <color theme="1"/>
      <name val="Times New Roman"/>
      <family val="1"/>
      <charset val="204"/>
    </font>
    <font>
      <sz val="12"/>
      <color theme="1"/>
      <name val="Calibri"/>
      <family val="2"/>
      <scheme val="minor"/>
    </font>
    <font>
      <b/>
      <sz val="14"/>
      <color theme="1"/>
      <name val="Calibri"/>
      <family val="2"/>
      <charset val="204"/>
      <scheme val="minor"/>
    </font>
    <font>
      <sz val="10"/>
      <name val="Arial"/>
      <charset val="204"/>
    </font>
    <font>
      <b/>
      <sz val="9"/>
      <color theme="1"/>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9"/>
      <color theme="1"/>
      <name val="Calibri"/>
      <family val="2"/>
      <scheme val="minor"/>
    </font>
    <font>
      <sz val="8"/>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6" fillId="0" borderId="0"/>
  </cellStyleXfs>
  <cellXfs count="64">
    <xf numFmtId="0" fontId="0" fillId="0" borderId="0" xfId="0"/>
    <xf numFmtId="0" fontId="0" fillId="0" borderId="0" xfId="0" applyFill="1"/>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164" fontId="4" fillId="0" borderId="1" xfId="0" applyNumberFormat="1"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5" fillId="0" borderId="0" xfId="0" applyFont="1" applyFill="1" applyAlignment="1">
      <alignment horizontal="center" vertical="center"/>
    </xf>
    <xf numFmtId="4" fontId="4" fillId="0" borderId="0" xfId="0" applyNumberFormat="1" applyFont="1" applyFill="1" applyAlignment="1">
      <alignment vertical="center"/>
    </xf>
    <xf numFmtId="4" fontId="1" fillId="4" borderId="1"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4" borderId="4" xfId="0" applyFont="1" applyFill="1" applyBorder="1" applyAlignment="1">
      <alignment horizontal="center" vertical="center" wrapText="1"/>
    </xf>
    <xf numFmtId="0" fontId="7" fillId="4" borderId="4" xfId="0" applyFont="1" applyFill="1" applyBorder="1" applyAlignment="1">
      <alignment horizontal="left" vertical="center" wrapText="1"/>
    </xf>
    <xf numFmtId="0" fontId="8" fillId="4" borderId="1" xfId="0" applyFont="1" applyFill="1" applyBorder="1" applyAlignment="1">
      <alignment horizontal="center" vertical="center" wrapText="1"/>
    </xf>
    <xf numFmtId="4" fontId="7" fillId="4" borderId="1" xfId="0" applyNumberFormat="1" applyFont="1" applyFill="1" applyBorder="1" applyAlignment="1">
      <alignment horizontal="center" vertical="center"/>
    </xf>
    <xf numFmtId="0" fontId="8" fillId="0" borderId="1" xfId="0" applyFont="1" applyFill="1" applyBorder="1" applyAlignment="1">
      <alignment horizontal="justify" vertical="center" wrapText="1"/>
    </xf>
    <xf numFmtId="49" fontId="9" fillId="0" borderId="1" xfId="0" applyNumberFormat="1" applyFont="1" applyFill="1" applyBorder="1" applyAlignment="1">
      <alignment horizontal="center" vertical="center"/>
    </xf>
    <xf numFmtId="164" fontId="10" fillId="0" borderId="1" xfId="0" applyNumberFormat="1" applyFont="1" applyFill="1" applyBorder="1" applyAlignment="1">
      <alignment horizontal="center" vertical="center"/>
    </xf>
    <xf numFmtId="164" fontId="11"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49" fontId="9" fillId="3" borderId="1" xfId="0"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49" fontId="9" fillId="3"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9" fillId="3"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8" fillId="3" borderId="1"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8" fillId="0" borderId="1" xfId="0" applyFont="1" applyFill="1" applyBorder="1" applyAlignment="1">
      <alignment vertical="center" wrapText="1"/>
    </xf>
    <xf numFmtId="0" fontId="12" fillId="0" borderId="0" xfId="0" applyFont="1" applyFill="1"/>
    <xf numFmtId="0" fontId="8" fillId="0" borderId="2"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5"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1" fillId="0" borderId="3" xfId="0" applyFont="1" applyBorder="1" applyAlignment="1">
      <alignment wrapText="1"/>
    </xf>
    <xf numFmtId="0" fontId="8" fillId="2" borderId="1" xfId="0" applyNumberFormat="1" applyFont="1" applyFill="1" applyBorder="1" applyAlignment="1">
      <alignment horizontal="center" vertical="center" wrapText="1"/>
    </xf>
    <xf numFmtId="0" fontId="8" fillId="2" borderId="5" xfId="0" applyNumberFormat="1" applyFont="1" applyFill="1" applyBorder="1" applyAlignment="1">
      <alignment horizontal="center" vertical="center" wrapText="1"/>
    </xf>
    <xf numFmtId="0" fontId="8" fillId="2" borderId="6"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11" fillId="0" borderId="4" xfId="0" applyFont="1" applyBorder="1" applyAlignment="1">
      <alignment wrapText="1"/>
    </xf>
    <xf numFmtId="0" fontId="7" fillId="0" borderId="1" xfId="0" applyFont="1" applyFill="1" applyBorder="1" applyAlignment="1">
      <alignment horizontal="center" vertical="center" wrapText="1"/>
    </xf>
    <xf numFmtId="0" fontId="7" fillId="0" borderId="4" xfId="0" applyFont="1" applyBorder="1" applyAlignment="1">
      <alignment horizontal="center" vertical="center" wrapText="1"/>
    </xf>
    <xf numFmtId="0" fontId="11" fillId="0" borderId="4" xfId="0" applyFont="1" applyBorder="1" applyAlignment="1">
      <alignment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Лист4"/>
  <dimension ref="A1:CQ74"/>
  <sheetViews>
    <sheetView tabSelected="1" zoomScale="70" zoomScaleNormal="70" workbookViewId="0">
      <pane xSplit="5" topLeftCell="F1" activePane="topRight" state="frozen"/>
      <selection activeCell="A45" sqref="A45"/>
      <selection pane="topRight" activeCell="BT12" sqref="BT12"/>
    </sheetView>
  </sheetViews>
  <sheetFormatPr defaultColWidth="9.140625" defaultRowHeight="60" customHeight="1"/>
  <cols>
    <col min="1" max="1" width="4.42578125" style="1" customWidth="1"/>
    <col min="2" max="2" width="40.28515625" style="1" customWidth="1"/>
    <col min="3" max="5" width="9" style="1" customWidth="1"/>
    <col min="6" max="7" width="10.5703125" style="1" customWidth="1"/>
    <col min="8" max="18" width="10.140625" style="1" customWidth="1"/>
    <col min="19" max="19" width="9" style="1" customWidth="1"/>
    <col min="20" max="24" width="10.5703125" style="1" customWidth="1"/>
    <col min="25" max="30" width="9.85546875" style="1" customWidth="1"/>
    <col min="31" max="34" width="10.7109375" style="1" customWidth="1"/>
    <col min="35" max="45" width="9.85546875" style="1" customWidth="1"/>
    <col min="46" max="53" width="9.7109375" style="1" customWidth="1"/>
    <col min="54" max="61" width="10.28515625" style="1" customWidth="1"/>
    <col min="62" max="63" width="9" style="1" customWidth="1"/>
    <col min="64" max="66" width="10.28515625" style="1" customWidth="1"/>
    <col min="67" max="68" width="8.28515625" style="1" customWidth="1"/>
    <col min="69" max="69" width="9.28515625" style="1" customWidth="1"/>
    <col min="70" max="70" width="10.5703125" style="1" customWidth="1"/>
    <col min="71" max="75" width="9.28515625" style="1" customWidth="1"/>
    <col min="76" max="76" width="10.140625" style="1" customWidth="1"/>
    <col min="77" max="79" width="9.28515625" style="1" customWidth="1"/>
    <col min="80" max="81" width="9.7109375" style="1" customWidth="1"/>
    <col min="82" max="82" width="9.28515625" style="1" customWidth="1"/>
    <col min="83" max="83" width="8.85546875" style="1" customWidth="1"/>
    <col min="84" max="84" width="8.7109375" style="1" customWidth="1"/>
    <col min="85" max="85" width="11.140625" style="1" customWidth="1"/>
    <col min="86" max="95" width="17.7109375" style="1" hidden="1" customWidth="1"/>
    <col min="96" max="96" width="9.140625" style="1" customWidth="1"/>
    <col min="97" max="16384" width="9.140625" style="1"/>
  </cols>
  <sheetData>
    <row r="1" spans="1:95" s="8" customFormat="1" ht="23.25" customHeight="1"/>
    <row r="2" spans="1:95" s="8" customFormat="1" ht="23.25" customHeight="1"/>
    <row r="3" spans="1:95" s="7" customFormat="1" ht="33.75" customHeight="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row>
    <row r="4" spans="1:95" ht="33" customHeight="1">
      <c r="A4" s="41" t="s">
        <v>0</v>
      </c>
      <c r="B4" s="41" t="s">
        <v>1</v>
      </c>
      <c r="C4" s="41" t="s">
        <v>2</v>
      </c>
      <c r="D4" s="41" t="s">
        <v>3</v>
      </c>
      <c r="E4" s="41" t="s">
        <v>111</v>
      </c>
      <c r="F4" s="42" t="s">
        <v>157</v>
      </c>
      <c r="G4" s="43"/>
      <c r="H4" s="43"/>
      <c r="I4" s="43"/>
      <c r="J4" s="43"/>
      <c r="K4" s="43"/>
      <c r="L4" s="43"/>
      <c r="M4" s="43"/>
      <c r="N4" s="43"/>
      <c r="O4" s="43"/>
      <c r="P4" s="42" t="s">
        <v>158</v>
      </c>
      <c r="Q4" s="43"/>
      <c r="R4" s="43"/>
      <c r="S4" s="43"/>
      <c r="T4" s="43"/>
      <c r="U4" s="43"/>
      <c r="V4" s="43"/>
      <c r="W4" s="43"/>
      <c r="X4" s="43"/>
      <c r="Y4" s="43"/>
      <c r="Z4" s="42" t="s">
        <v>159</v>
      </c>
      <c r="AA4" s="43"/>
      <c r="AB4" s="43"/>
      <c r="AC4" s="43"/>
      <c r="AD4" s="43"/>
      <c r="AE4" s="43"/>
      <c r="AF4" s="43"/>
      <c r="AG4" s="43"/>
      <c r="AH4" s="43"/>
      <c r="AI4" s="43"/>
      <c r="AJ4" s="44" t="s">
        <v>160</v>
      </c>
      <c r="AK4" s="45"/>
      <c r="AL4" s="45"/>
      <c r="AM4" s="45"/>
      <c r="AN4" s="46"/>
      <c r="AO4" s="44" t="s">
        <v>112</v>
      </c>
      <c r="AP4" s="45"/>
      <c r="AQ4" s="45"/>
      <c r="AR4" s="45"/>
      <c r="AS4" s="46"/>
      <c r="AT4" s="44" t="s">
        <v>154</v>
      </c>
      <c r="AU4" s="45"/>
      <c r="AV4" s="45"/>
      <c r="AW4" s="45"/>
      <c r="AX4" s="46"/>
      <c r="AY4" s="44" t="s">
        <v>161</v>
      </c>
      <c r="AZ4" s="45"/>
      <c r="BA4" s="45"/>
      <c r="BB4" s="45"/>
      <c r="BC4" s="46"/>
      <c r="BD4" s="44" t="s">
        <v>156</v>
      </c>
      <c r="BE4" s="45"/>
      <c r="BF4" s="45"/>
      <c r="BG4" s="45"/>
      <c r="BH4" s="46"/>
      <c r="BI4" s="44" t="s">
        <v>162</v>
      </c>
      <c r="BJ4" s="45"/>
      <c r="BK4" s="45"/>
      <c r="BL4" s="45"/>
      <c r="BM4" s="46"/>
      <c r="BN4" s="44" t="s">
        <v>163</v>
      </c>
      <c r="BO4" s="47"/>
      <c r="BP4" s="47"/>
      <c r="BQ4" s="47"/>
      <c r="BR4" s="48"/>
      <c r="BS4" s="44" t="s">
        <v>164</v>
      </c>
      <c r="BT4" s="45"/>
      <c r="BU4" s="45"/>
      <c r="BV4" s="45"/>
      <c r="BW4" s="46"/>
      <c r="BX4" s="44" t="s">
        <v>155</v>
      </c>
      <c r="BY4" s="45"/>
      <c r="BZ4" s="45"/>
      <c r="CA4" s="45"/>
      <c r="CB4" s="46"/>
      <c r="CC4" s="44" t="s">
        <v>165</v>
      </c>
      <c r="CD4" s="45"/>
      <c r="CE4" s="45"/>
      <c r="CF4" s="45"/>
      <c r="CG4" s="46"/>
      <c r="CH4" s="10" t="s">
        <v>166</v>
      </c>
      <c r="CI4" s="12"/>
      <c r="CJ4" s="12"/>
      <c r="CK4" s="12"/>
      <c r="CL4" s="13"/>
      <c r="CM4" s="10" t="s">
        <v>167</v>
      </c>
      <c r="CN4" s="12"/>
      <c r="CO4" s="12"/>
      <c r="CP4" s="12"/>
      <c r="CQ4" s="13"/>
    </row>
    <row r="5" spans="1:95" ht="81" customHeight="1">
      <c r="A5" s="49"/>
      <c r="B5" s="49"/>
      <c r="C5" s="49"/>
      <c r="D5" s="49"/>
      <c r="E5" s="49"/>
      <c r="F5" s="44" t="s">
        <v>104</v>
      </c>
      <c r="G5" s="48"/>
      <c r="H5" s="50" t="s">
        <v>107</v>
      </c>
      <c r="I5" s="50"/>
      <c r="J5" s="50" t="s">
        <v>108</v>
      </c>
      <c r="K5" s="50"/>
      <c r="L5" s="51" t="s">
        <v>109</v>
      </c>
      <c r="M5" s="52"/>
      <c r="N5" s="50" t="s">
        <v>110</v>
      </c>
      <c r="O5" s="50"/>
      <c r="P5" s="44" t="s">
        <v>104</v>
      </c>
      <c r="Q5" s="48"/>
      <c r="R5" s="50" t="s">
        <v>107</v>
      </c>
      <c r="S5" s="50"/>
      <c r="T5" s="50" t="s">
        <v>108</v>
      </c>
      <c r="U5" s="50"/>
      <c r="V5" s="51" t="s">
        <v>109</v>
      </c>
      <c r="W5" s="52"/>
      <c r="X5" s="50" t="s">
        <v>110</v>
      </c>
      <c r="Y5" s="50"/>
      <c r="Z5" s="44" t="s">
        <v>104</v>
      </c>
      <c r="AA5" s="48"/>
      <c r="AB5" s="50" t="s">
        <v>107</v>
      </c>
      <c r="AC5" s="50"/>
      <c r="AD5" s="50" t="s">
        <v>108</v>
      </c>
      <c r="AE5" s="50"/>
      <c r="AF5" s="51" t="s">
        <v>109</v>
      </c>
      <c r="AG5" s="52"/>
      <c r="AH5" s="50" t="s">
        <v>110</v>
      </c>
      <c r="AI5" s="50"/>
      <c r="AJ5" s="53" t="s">
        <v>104</v>
      </c>
      <c r="AK5" s="53" t="s">
        <v>107</v>
      </c>
      <c r="AL5" s="53" t="s">
        <v>108</v>
      </c>
      <c r="AM5" s="54" t="s">
        <v>109</v>
      </c>
      <c r="AN5" s="54" t="s">
        <v>110</v>
      </c>
      <c r="AO5" s="53" t="s">
        <v>104</v>
      </c>
      <c r="AP5" s="53" t="s">
        <v>107</v>
      </c>
      <c r="AQ5" s="53" t="s">
        <v>108</v>
      </c>
      <c r="AR5" s="54" t="s">
        <v>109</v>
      </c>
      <c r="AS5" s="54" t="s">
        <v>110</v>
      </c>
      <c r="AT5" s="53" t="s">
        <v>104</v>
      </c>
      <c r="AU5" s="53" t="s">
        <v>107</v>
      </c>
      <c r="AV5" s="53" t="s">
        <v>108</v>
      </c>
      <c r="AW5" s="54" t="s">
        <v>109</v>
      </c>
      <c r="AX5" s="54" t="s">
        <v>110</v>
      </c>
      <c r="AY5" s="53" t="s">
        <v>104</v>
      </c>
      <c r="AZ5" s="53" t="s">
        <v>107</v>
      </c>
      <c r="BA5" s="53" t="s">
        <v>108</v>
      </c>
      <c r="BB5" s="54" t="s">
        <v>109</v>
      </c>
      <c r="BC5" s="54" t="s">
        <v>110</v>
      </c>
      <c r="BD5" s="53" t="s">
        <v>104</v>
      </c>
      <c r="BE5" s="53" t="s">
        <v>107</v>
      </c>
      <c r="BF5" s="53" t="s">
        <v>108</v>
      </c>
      <c r="BG5" s="54" t="s">
        <v>109</v>
      </c>
      <c r="BH5" s="54" t="s">
        <v>110</v>
      </c>
      <c r="BI5" s="53" t="s">
        <v>104</v>
      </c>
      <c r="BJ5" s="53" t="s">
        <v>107</v>
      </c>
      <c r="BK5" s="53" t="s">
        <v>108</v>
      </c>
      <c r="BL5" s="54" t="s">
        <v>109</v>
      </c>
      <c r="BM5" s="54" t="s">
        <v>110</v>
      </c>
      <c r="BN5" s="53" t="s">
        <v>104</v>
      </c>
      <c r="BO5" s="53" t="s">
        <v>107</v>
      </c>
      <c r="BP5" s="53" t="s">
        <v>108</v>
      </c>
      <c r="BQ5" s="54" t="s">
        <v>109</v>
      </c>
      <c r="BR5" s="54" t="s">
        <v>110</v>
      </c>
      <c r="BS5" s="53" t="s">
        <v>104</v>
      </c>
      <c r="BT5" s="53" t="s">
        <v>107</v>
      </c>
      <c r="BU5" s="53" t="s">
        <v>108</v>
      </c>
      <c r="BV5" s="54" t="s">
        <v>109</v>
      </c>
      <c r="BW5" s="54" t="s">
        <v>110</v>
      </c>
      <c r="BX5" s="53" t="s">
        <v>104</v>
      </c>
      <c r="BY5" s="53" t="s">
        <v>107</v>
      </c>
      <c r="BZ5" s="53" t="s">
        <v>108</v>
      </c>
      <c r="CA5" s="54" t="s">
        <v>109</v>
      </c>
      <c r="CB5" s="54" t="s">
        <v>110</v>
      </c>
      <c r="CC5" s="53" t="s">
        <v>104</v>
      </c>
      <c r="CD5" s="53" t="s">
        <v>107</v>
      </c>
      <c r="CE5" s="53" t="s">
        <v>108</v>
      </c>
      <c r="CF5" s="54" t="s">
        <v>109</v>
      </c>
      <c r="CG5" s="54" t="s">
        <v>110</v>
      </c>
      <c r="CH5" s="14" t="s">
        <v>104</v>
      </c>
      <c r="CI5" s="14" t="s">
        <v>107</v>
      </c>
      <c r="CJ5" s="14" t="s">
        <v>108</v>
      </c>
      <c r="CK5" s="16" t="s">
        <v>109</v>
      </c>
      <c r="CL5" s="16" t="s">
        <v>110</v>
      </c>
      <c r="CM5" s="14" t="s">
        <v>104</v>
      </c>
      <c r="CN5" s="14" t="s">
        <v>107</v>
      </c>
      <c r="CO5" s="14" t="s">
        <v>108</v>
      </c>
      <c r="CP5" s="16" t="s">
        <v>109</v>
      </c>
      <c r="CQ5" s="16" t="s">
        <v>110</v>
      </c>
    </row>
    <row r="6" spans="1:95" ht="72" customHeight="1">
      <c r="A6" s="55"/>
      <c r="B6" s="55"/>
      <c r="C6" s="55"/>
      <c r="D6" s="55"/>
      <c r="E6" s="55"/>
      <c r="F6" s="56" t="s">
        <v>105</v>
      </c>
      <c r="G6" s="19" t="s">
        <v>106</v>
      </c>
      <c r="H6" s="56" t="s">
        <v>105</v>
      </c>
      <c r="I6" s="19" t="s">
        <v>106</v>
      </c>
      <c r="J6" s="56" t="s">
        <v>105</v>
      </c>
      <c r="K6" s="19" t="s">
        <v>106</v>
      </c>
      <c r="L6" s="56" t="s">
        <v>105</v>
      </c>
      <c r="M6" s="19" t="s">
        <v>106</v>
      </c>
      <c r="N6" s="56" t="s">
        <v>105</v>
      </c>
      <c r="O6" s="19" t="s">
        <v>106</v>
      </c>
      <c r="P6" s="56" t="s">
        <v>105</v>
      </c>
      <c r="Q6" s="19" t="s">
        <v>106</v>
      </c>
      <c r="R6" s="56" t="s">
        <v>105</v>
      </c>
      <c r="S6" s="19" t="s">
        <v>106</v>
      </c>
      <c r="T6" s="56" t="s">
        <v>105</v>
      </c>
      <c r="U6" s="19" t="s">
        <v>106</v>
      </c>
      <c r="V6" s="56" t="s">
        <v>105</v>
      </c>
      <c r="W6" s="19" t="s">
        <v>106</v>
      </c>
      <c r="X6" s="56" t="s">
        <v>105</v>
      </c>
      <c r="Y6" s="19" t="s">
        <v>106</v>
      </c>
      <c r="Z6" s="56" t="s">
        <v>105</v>
      </c>
      <c r="AA6" s="19" t="s">
        <v>106</v>
      </c>
      <c r="AB6" s="56" t="s">
        <v>105</v>
      </c>
      <c r="AC6" s="19" t="s">
        <v>106</v>
      </c>
      <c r="AD6" s="56" t="s">
        <v>105</v>
      </c>
      <c r="AE6" s="19" t="s">
        <v>106</v>
      </c>
      <c r="AF6" s="56" t="s">
        <v>105</v>
      </c>
      <c r="AG6" s="19" t="s">
        <v>106</v>
      </c>
      <c r="AH6" s="56" t="s">
        <v>105</v>
      </c>
      <c r="AI6" s="19" t="s">
        <v>106</v>
      </c>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15"/>
      <c r="CI6" s="15"/>
      <c r="CJ6" s="15"/>
      <c r="CK6" s="15"/>
      <c r="CL6" s="15"/>
      <c r="CM6" s="15"/>
      <c r="CN6" s="15"/>
      <c r="CO6" s="15"/>
      <c r="CP6" s="15"/>
      <c r="CQ6" s="15"/>
    </row>
    <row r="7" spans="1:95" ht="22.5" customHeight="1">
      <c r="A7" s="58"/>
      <c r="B7" s="58"/>
      <c r="C7" s="58"/>
      <c r="D7" s="58"/>
      <c r="E7" s="58"/>
      <c r="F7" s="59">
        <f>6+25</f>
        <v>31</v>
      </c>
      <c r="G7" s="60">
        <f>7+25</f>
        <v>32</v>
      </c>
      <c r="H7" s="59">
        <f>8+25</f>
        <v>33</v>
      </c>
      <c r="I7" s="60">
        <f>6+25</f>
        <v>31</v>
      </c>
      <c r="J7" s="59">
        <f>10+25</f>
        <v>35</v>
      </c>
      <c r="K7" s="60">
        <f>11+25</f>
        <v>36</v>
      </c>
      <c r="L7" s="59">
        <f>12+25</f>
        <v>37</v>
      </c>
      <c r="M7" s="60">
        <f>13+25</f>
        <v>38</v>
      </c>
      <c r="N7" s="59">
        <f>14+25</f>
        <v>39</v>
      </c>
      <c r="O7" s="60">
        <f>15+25</f>
        <v>40</v>
      </c>
      <c r="P7" s="59">
        <f>36+25</f>
        <v>61</v>
      </c>
      <c r="Q7" s="60">
        <f>37+25</f>
        <v>62</v>
      </c>
      <c r="R7" s="59">
        <f>38+25</f>
        <v>63</v>
      </c>
      <c r="S7" s="60">
        <f>39+25</f>
        <v>64</v>
      </c>
      <c r="T7" s="59">
        <f>40+25</f>
        <v>65</v>
      </c>
      <c r="U7" s="60">
        <f>41+25</f>
        <v>66</v>
      </c>
      <c r="V7" s="59">
        <f>42+25</f>
        <v>67</v>
      </c>
      <c r="W7" s="60">
        <f>43+25</f>
        <v>68</v>
      </c>
      <c r="X7" s="59">
        <f>44+25</f>
        <v>69</v>
      </c>
      <c r="Y7" s="60">
        <f>45+25</f>
        <v>70</v>
      </c>
      <c r="Z7" s="61">
        <f>66+25</f>
        <v>91</v>
      </c>
      <c r="AA7" s="62">
        <f>67+25</f>
        <v>92</v>
      </c>
      <c r="AB7" s="61">
        <f>68+25</f>
        <v>93</v>
      </c>
      <c r="AC7" s="62">
        <f>69+25</f>
        <v>94</v>
      </c>
      <c r="AD7" s="61">
        <f>70+25</f>
        <v>95</v>
      </c>
      <c r="AE7" s="62">
        <f>71+25</f>
        <v>96</v>
      </c>
      <c r="AF7" s="61">
        <f>72+25</f>
        <v>97</v>
      </c>
      <c r="AG7" s="62">
        <f>73+25</f>
        <v>98</v>
      </c>
      <c r="AH7" s="61">
        <f>74+25</f>
        <v>99</v>
      </c>
      <c r="AI7" s="62">
        <f>75+25</f>
        <v>100</v>
      </c>
      <c r="AJ7" s="21">
        <f>16+25</f>
        <v>41</v>
      </c>
      <c r="AK7" s="21">
        <f>17+25</f>
        <v>42</v>
      </c>
      <c r="AL7" s="21">
        <f>18+25</f>
        <v>43</v>
      </c>
      <c r="AM7" s="21">
        <f>19+25</f>
        <v>44</v>
      </c>
      <c r="AN7" s="21">
        <f>20+25</f>
        <v>45</v>
      </c>
      <c r="AO7" s="21">
        <f>46+25</f>
        <v>71</v>
      </c>
      <c r="AP7" s="21">
        <f>47+25</f>
        <v>72</v>
      </c>
      <c r="AQ7" s="21">
        <f>48+25</f>
        <v>73</v>
      </c>
      <c r="AR7" s="21">
        <f>49+25</f>
        <v>74</v>
      </c>
      <c r="AS7" s="21">
        <f>50+25</f>
        <v>75</v>
      </c>
      <c r="AT7" s="21">
        <f>76+25</f>
        <v>101</v>
      </c>
      <c r="AU7" s="63">
        <f>77+25</f>
        <v>102</v>
      </c>
      <c r="AV7" s="63">
        <f>78+25</f>
        <v>103</v>
      </c>
      <c r="AW7" s="63">
        <f>79+25</f>
        <v>104</v>
      </c>
      <c r="AX7" s="63">
        <f>80+25</f>
        <v>105</v>
      </c>
      <c r="AY7" s="21">
        <f>21+25</f>
        <v>46</v>
      </c>
      <c r="AZ7" s="21">
        <f>22+25</f>
        <v>47</v>
      </c>
      <c r="BA7" s="21">
        <f>23+25</f>
        <v>48</v>
      </c>
      <c r="BB7" s="21">
        <f>24+25</f>
        <v>49</v>
      </c>
      <c r="BC7" s="21">
        <f>25+25</f>
        <v>50</v>
      </c>
      <c r="BD7" s="21">
        <f>51+25</f>
        <v>76</v>
      </c>
      <c r="BE7" s="21">
        <f>52+25</f>
        <v>77</v>
      </c>
      <c r="BF7" s="21">
        <f>53+25</f>
        <v>78</v>
      </c>
      <c r="BG7" s="21">
        <f>54+25</f>
        <v>79</v>
      </c>
      <c r="BH7" s="21">
        <f>55+25</f>
        <v>80</v>
      </c>
      <c r="BI7" s="63">
        <f>81+25</f>
        <v>106</v>
      </c>
      <c r="BJ7" s="63">
        <f>82+25</f>
        <v>107</v>
      </c>
      <c r="BK7" s="63">
        <f>83+25</f>
        <v>108</v>
      </c>
      <c r="BL7" s="63">
        <f>84+25</f>
        <v>109</v>
      </c>
      <c r="BM7" s="63">
        <f>85+25</f>
        <v>110</v>
      </c>
      <c r="BN7" s="21">
        <f>26+25</f>
        <v>51</v>
      </c>
      <c r="BO7" s="21">
        <f>27+25</f>
        <v>52</v>
      </c>
      <c r="BP7" s="21">
        <f>28+25</f>
        <v>53</v>
      </c>
      <c r="BQ7" s="21">
        <f>29+25</f>
        <v>54</v>
      </c>
      <c r="BR7" s="21">
        <f>30+25</f>
        <v>55</v>
      </c>
      <c r="BS7" s="21">
        <f>56+25</f>
        <v>81</v>
      </c>
      <c r="BT7" s="21">
        <f>57+25</f>
        <v>82</v>
      </c>
      <c r="BU7" s="21">
        <f>58+25</f>
        <v>83</v>
      </c>
      <c r="BV7" s="21">
        <f>59+25</f>
        <v>84</v>
      </c>
      <c r="BW7" s="21">
        <f>60+25</f>
        <v>85</v>
      </c>
      <c r="BX7" s="63">
        <f>86+25</f>
        <v>111</v>
      </c>
      <c r="BY7" s="63">
        <f>87+25</f>
        <v>112</v>
      </c>
      <c r="BZ7" s="63">
        <f>88+25</f>
        <v>113</v>
      </c>
      <c r="CA7" s="63">
        <f>89+25</f>
        <v>114</v>
      </c>
      <c r="CB7" s="63">
        <f>90+25</f>
        <v>115</v>
      </c>
      <c r="CC7" s="21">
        <f>31+25</f>
        <v>56</v>
      </c>
      <c r="CD7" s="21">
        <f>32+25</f>
        <v>57</v>
      </c>
      <c r="CE7" s="21">
        <f>33+25</f>
        <v>58</v>
      </c>
      <c r="CF7" s="21">
        <f>34+25</f>
        <v>59</v>
      </c>
      <c r="CG7" s="21">
        <f>35+25</f>
        <v>60</v>
      </c>
      <c r="CH7" s="5">
        <f>61+25</f>
        <v>86</v>
      </c>
      <c r="CI7" s="5">
        <f>62+25</f>
        <v>87</v>
      </c>
      <c r="CJ7" s="5">
        <f>63+25</f>
        <v>88</v>
      </c>
      <c r="CK7" s="5">
        <f>64+25</f>
        <v>89</v>
      </c>
      <c r="CL7" s="5">
        <f>65+25</f>
        <v>90</v>
      </c>
      <c r="CM7" s="6">
        <f>91+25</f>
        <v>116</v>
      </c>
      <c r="CN7" s="6">
        <f>92+25</f>
        <v>117</v>
      </c>
      <c r="CO7" s="6">
        <f>93+25</f>
        <v>118</v>
      </c>
      <c r="CP7" s="6">
        <f>94+25</f>
        <v>119</v>
      </c>
      <c r="CQ7" s="6">
        <f>95+25</f>
        <v>120</v>
      </c>
    </row>
    <row r="8" spans="1:95" ht="33" customHeight="1">
      <c r="A8" s="17">
        <v>1</v>
      </c>
      <c r="B8" s="17">
        <v>2</v>
      </c>
      <c r="C8" s="17">
        <v>3</v>
      </c>
      <c r="D8" s="17">
        <v>4</v>
      </c>
      <c r="E8" s="18">
        <v>5</v>
      </c>
      <c r="F8" s="19" t="s">
        <v>113</v>
      </c>
      <c r="G8" s="19" t="s">
        <v>114</v>
      </c>
      <c r="H8" s="19">
        <v>8</v>
      </c>
      <c r="I8" s="19">
        <v>9</v>
      </c>
      <c r="J8" s="19">
        <v>10</v>
      </c>
      <c r="K8" s="19">
        <v>11</v>
      </c>
      <c r="L8" s="19">
        <v>12</v>
      </c>
      <c r="M8" s="19">
        <v>13</v>
      </c>
      <c r="N8" s="19">
        <v>14</v>
      </c>
      <c r="O8" s="19">
        <v>15</v>
      </c>
      <c r="P8" s="19" t="s">
        <v>119</v>
      </c>
      <c r="Q8" s="19" t="s">
        <v>120</v>
      </c>
      <c r="R8" s="19">
        <v>38</v>
      </c>
      <c r="S8" s="19">
        <v>39</v>
      </c>
      <c r="T8" s="19">
        <v>40</v>
      </c>
      <c r="U8" s="19">
        <v>41</v>
      </c>
      <c r="V8" s="19">
        <v>42</v>
      </c>
      <c r="W8" s="19">
        <v>43</v>
      </c>
      <c r="X8" s="19">
        <v>44</v>
      </c>
      <c r="Y8" s="19">
        <v>45</v>
      </c>
      <c r="Z8" s="20" t="s">
        <v>125</v>
      </c>
      <c r="AA8" s="20" t="s">
        <v>126</v>
      </c>
      <c r="AB8" s="20">
        <v>68</v>
      </c>
      <c r="AC8" s="20">
        <v>69</v>
      </c>
      <c r="AD8" s="20">
        <v>70</v>
      </c>
      <c r="AE8" s="20">
        <v>71</v>
      </c>
      <c r="AF8" s="20">
        <v>72</v>
      </c>
      <c r="AG8" s="20">
        <v>73</v>
      </c>
      <c r="AH8" s="20">
        <v>74</v>
      </c>
      <c r="AI8" s="20">
        <v>75</v>
      </c>
      <c r="AJ8" s="19" t="s">
        <v>115</v>
      </c>
      <c r="AK8" s="19">
        <v>17</v>
      </c>
      <c r="AL8" s="19">
        <v>18</v>
      </c>
      <c r="AM8" s="19">
        <v>19</v>
      </c>
      <c r="AN8" s="19">
        <v>20</v>
      </c>
      <c r="AO8" s="19" t="s">
        <v>121</v>
      </c>
      <c r="AP8" s="19">
        <v>47</v>
      </c>
      <c r="AQ8" s="19">
        <v>48</v>
      </c>
      <c r="AR8" s="19">
        <v>49</v>
      </c>
      <c r="AS8" s="19">
        <v>50</v>
      </c>
      <c r="AT8" s="19" t="s">
        <v>127</v>
      </c>
      <c r="AU8" s="20">
        <v>77</v>
      </c>
      <c r="AV8" s="20">
        <v>78</v>
      </c>
      <c r="AW8" s="20">
        <v>79</v>
      </c>
      <c r="AX8" s="20">
        <v>80</v>
      </c>
      <c r="AY8" s="19" t="s">
        <v>116</v>
      </c>
      <c r="AZ8" s="19">
        <v>22</v>
      </c>
      <c r="BA8" s="19">
        <v>23</v>
      </c>
      <c r="BB8" s="19">
        <v>24</v>
      </c>
      <c r="BC8" s="19">
        <v>25</v>
      </c>
      <c r="BD8" s="19" t="s">
        <v>122</v>
      </c>
      <c r="BE8" s="19">
        <v>52</v>
      </c>
      <c r="BF8" s="19">
        <v>53</v>
      </c>
      <c r="BG8" s="19">
        <v>54</v>
      </c>
      <c r="BH8" s="19">
        <v>55</v>
      </c>
      <c r="BI8" s="20" t="s">
        <v>128</v>
      </c>
      <c r="BJ8" s="20">
        <v>82</v>
      </c>
      <c r="BK8" s="20">
        <v>83</v>
      </c>
      <c r="BL8" s="20">
        <v>84</v>
      </c>
      <c r="BM8" s="20">
        <v>85</v>
      </c>
      <c r="BN8" s="19" t="s">
        <v>117</v>
      </c>
      <c r="BO8" s="19">
        <v>27</v>
      </c>
      <c r="BP8" s="19">
        <v>28</v>
      </c>
      <c r="BQ8" s="19">
        <v>29</v>
      </c>
      <c r="BR8" s="19">
        <v>30</v>
      </c>
      <c r="BS8" s="19" t="s">
        <v>123</v>
      </c>
      <c r="BT8" s="19">
        <v>57</v>
      </c>
      <c r="BU8" s="19">
        <v>58</v>
      </c>
      <c r="BV8" s="19">
        <v>59</v>
      </c>
      <c r="BW8" s="19">
        <v>60</v>
      </c>
      <c r="BX8" s="20" t="s">
        <v>129</v>
      </c>
      <c r="BY8" s="20">
        <v>87</v>
      </c>
      <c r="BZ8" s="20">
        <v>88</v>
      </c>
      <c r="CA8" s="20">
        <v>89</v>
      </c>
      <c r="CB8" s="20">
        <v>90</v>
      </c>
      <c r="CC8" s="19" t="s">
        <v>118</v>
      </c>
      <c r="CD8" s="19">
        <v>32</v>
      </c>
      <c r="CE8" s="19">
        <v>33</v>
      </c>
      <c r="CF8" s="19">
        <v>34</v>
      </c>
      <c r="CG8" s="19">
        <v>35</v>
      </c>
      <c r="CH8" s="2" t="s">
        <v>124</v>
      </c>
      <c r="CI8" s="2">
        <v>62</v>
      </c>
      <c r="CJ8" s="2">
        <v>63</v>
      </c>
      <c r="CK8" s="2">
        <v>64</v>
      </c>
      <c r="CL8" s="2">
        <v>65</v>
      </c>
      <c r="CM8" s="3" t="s">
        <v>130</v>
      </c>
      <c r="CN8" s="3">
        <v>92</v>
      </c>
      <c r="CO8" s="3">
        <v>93</v>
      </c>
      <c r="CP8" s="3">
        <v>94</v>
      </c>
      <c r="CQ8" s="3">
        <v>95</v>
      </c>
    </row>
    <row r="9" spans="1:95" ht="33" customHeight="1">
      <c r="A9" s="21"/>
      <c r="B9" s="22" t="s">
        <v>147</v>
      </c>
      <c r="C9" s="21">
        <v>10000</v>
      </c>
      <c r="D9" s="21"/>
      <c r="E9" s="23"/>
      <c r="F9" s="24">
        <f t="shared" ref="F9:BQ9" si="0">SUM(F10:F71)-F13-F16-F32-F41-F45-F49-F52</f>
        <v>8929275.2999999989</v>
      </c>
      <c r="G9" s="24">
        <f t="shared" si="0"/>
        <v>7388986.629999999</v>
      </c>
      <c r="H9" s="24">
        <f t="shared" si="0"/>
        <v>109900</v>
      </c>
      <c r="I9" s="24">
        <f t="shared" si="0"/>
        <v>109900</v>
      </c>
      <c r="J9" s="24">
        <f t="shared" si="0"/>
        <v>489779.22000000009</v>
      </c>
      <c r="K9" s="24">
        <f t="shared" si="0"/>
        <v>489779.22000000009</v>
      </c>
      <c r="L9" s="24">
        <f t="shared" si="0"/>
        <v>35000</v>
      </c>
      <c r="M9" s="24">
        <f t="shared" si="0"/>
        <v>35000</v>
      </c>
      <c r="N9" s="24">
        <f t="shared" si="0"/>
        <v>8294596.0800000001</v>
      </c>
      <c r="O9" s="24">
        <f t="shared" si="0"/>
        <v>6754307.4099999983</v>
      </c>
      <c r="P9" s="24">
        <f t="shared" si="0"/>
        <v>380</v>
      </c>
      <c r="Q9" s="24">
        <f t="shared" si="0"/>
        <v>380</v>
      </c>
      <c r="R9" s="24">
        <f t="shared" si="0"/>
        <v>0</v>
      </c>
      <c r="S9" s="24">
        <f t="shared" si="0"/>
        <v>0</v>
      </c>
      <c r="T9" s="24">
        <f t="shared" si="0"/>
        <v>0</v>
      </c>
      <c r="U9" s="24">
        <f t="shared" si="0"/>
        <v>0</v>
      </c>
      <c r="V9" s="24">
        <f t="shared" si="0"/>
        <v>0</v>
      </c>
      <c r="W9" s="24">
        <f t="shared" si="0"/>
        <v>0</v>
      </c>
      <c r="X9" s="24">
        <f t="shared" si="0"/>
        <v>380</v>
      </c>
      <c r="Y9" s="24">
        <f t="shared" si="0"/>
        <v>380</v>
      </c>
      <c r="Z9" s="24">
        <f t="shared" si="0"/>
        <v>8928895.2999999989</v>
      </c>
      <c r="AA9" s="24">
        <f t="shared" si="0"/>
        <v>7388606.629999999</v>
      </c>
      <c r="AB9" s="24">
        <f t="shared" si="0"/>
        <v>109900</v>
      </c>
      <c r="AC9" s="24">
        <f t="shared" si="0"/>
        <v>109900</v>
      </c>
      <c r="AD9" s="24">
        <f t="shared" si="0"/>
        <v>489779.22000000009</v>
      </c>
      <c r="AE9" s="24">
        <f t="shared" si="0"/>
        <v>489779.22000000009</v>
      </c>
      <c r="AF9" s="24">
        <f t="shared" si="0"/>
        <v>35000</v>
      </c>
      <c r="AG9" s="24">
        <f t="shared" si="0"/>
        <v>35000</v>
      </c>
      <c r="AH9" s="24">
        <f t="shared" si="0"/>
        <v>8294216.0800000001</v>
      </c>
      <c r="AI9" s="24">
        <f t="shared" si="0"/>
        <v>6753927.4099999983</v>
      </c>
      <c r="AJ9" s="24">
        <f t="shared" si="0"/>
        <v>9362033.7400000002</v>
      </c>
      <c r="AK9" s="24">
        <f t="shared" si="0"/>
        <v>113800</v>
      </c>
      <c r="AL9" s="24">
        <f t="shared" si="0"/>
        <v>680297</v>
      </c>
      <c r="AM9" s="24">
        <f t="shared" si="0"/>
        <v>0</v>
      </c>
      <c r="AN9" s="24">
        <f t="shared" si="0"/>
        <v>8567936.7400000002</v>
      </c>
      <c r="AO9" s="24">
        <f t="shared" si="0"/>
        <v>1200</v>
      </c>
      <c r="AP9" s="24">
        <f t="shared" si="0"/>
        <v>0</v>
      </c>
      <c r="AQ9" s="24">
        <f t="shared" si="0"/>
        <v>0</v>
      </c>
      <c r="AR9" s="24">
        <f t="shared" si="0"/>
        <v>0</v>
      </c>
      <c r="AS9" s="24">
        <f t="shared" si="0"/>
        <v>1200</v>
      </c>
      <c r="AT9" s="24">
        <f t="shared" si="0"/>
        <v>9360833.7400000002</v>
      </c>
      <c r="AU9" s="24">
        <f t="shared" si="0"/>
        <v>113800</v>
      </c>
      <c r="AV9" s="24">
        <f t="shared" si="0"/>
        <v>680297</v>
      </c>
      <c r="AW9" s="24">
        <f t="shared" si="0"/>
        <v>0</v>
      </c>
      <c r="AX9" s="24">
        <f t="shared" si="0"/>
        <v>8566736.7400000002</v>
      </c>
      <c r="AY9" s="24">
        <f t="shared" si="0"/>
        <v>8239300</v>
      </c>
      <c r="AZ9" s="24">
        <f t="shared" si="0"/>
        <v>117600</v>
      </c>
      <c r="BA9" s="24">
        <f t="shared" si="0"/>
        <v>100</v>
      </c>
      <c r="BB9" s="24">
        <f t="shared" si="0"/>
        <v>0</v>
      </c>
      <c r="BC9" s="24">
        <f t="shared" si="0"/>
        <v>8121600</v>
      </c>
      <c r="BD9" s="24">
        <f t="shared" si="0"/>
        <v>0</v>
      </c>
      <c r="BE9" s="24">
        <f t="shared" si="0"/>
        <v>0</v>
      </c>
      <c r="BF9" s="24">
        <f t="shared" si="0"/>
        <v>0</v>
      </c>
      <c r="BG9" s="24">
        <f t="shared" si="0"/>
        <v>0</v>
      </c>
      <c r="BH9" s="24">
        <f t="shared" si="0"/>
        <v>0</v>
      </c>
      <c r="BI9" s="24">
        <f t="shared" si="0"/>
        <v>8239300</v>
      </c>
      <c r="BJ9" s="24">
        <f t="shared" si="0"/>
        <v>117600</v>
      </c>
      <c r="BK9" s="24">
        <f t="shared" si="0"/>
        <v>100</v>
      </c>
      <c r="BL9" s="24">
        <f t="shared" si="0"/>
        <v>0</v>
      </c>
      <c r="BM9" s="24">
        <f t="shared" si="0"/>
        <v>8121600</v>
      </c>
      <c r="BN9" s="24">
        <f t="shared" si="0"/>
        <v>7076700</v>
      </c>
      <c r="BO9" s="24">
        <f t="shared" si="0"/>
        <v>121800</v>
      </c>
      <c r="BP9" s="24">
        <f t="shared" si="0"/>
        <v>100</v>
      </c>
      <c r="BQ9" s="24">
        <f t="shared" si="0"/>
        <v>0</v>
      </c>
      <c r="BR9" s="24">
        <f t="shared" ref="BR9:CQ9" si="1">SUM(BR10:BR71)-BR13-BR16-BR32-BR41-BR45-BR49-BR52</f>
        <v>6954800</v>
      </c>
      <c r="BS9" s="24">
        <f t="shared" si="1"/>
        <v>0</v>
      </c>
      <c r="BT9" s="24">
        <f t="shared" si="1"/>
        <v>0</v>
      </c>
      <c r="BU9" s="24">
        <f t="shared" si="1"/>
        <v>0</v>
      </c>
      <c r="BV9" s="24">
        <f t="shared" si="1"/>
        <v>0</v>
      </c>
      <c r="BW9" s="24">
        <f t="shared" si="1"/>
        <v>0</v>
      </c>
      <c r="BX9" s="24">
        <f t="shared" si="1"/>
        <v>7076700</v>
      </c>
      <c r="BY9" s="24">
        <f t="shared" si="1"/>
        <v>121800</v>
      </c>
      <c r="BZ9" s="24">
        <f t="shared" si="1"/>
        <v>100</v>
      </c>
      <c r="CA9" s="24">
        <f t="shared" si="1"/>
        <v>0</v>
      </c>
      <c r="CB9" s="24">
        <f t="shared" si="1"/>
        <v>6954800</v>
      </c>
      <c r="CC9" s="24">
        <f t="shared" si="1"/>
        <v>7076700</v>
      </c>
      <c r="CD9" s="24">
        <f t="shared" si="1"/>
        <v>121800</v>
      </c>
      <c r="CE9" s="24">
        <f t="shared" si="1"/>
        <v>100</v>
      </c>
      <c r="CF9" s="24">
        <f t="shared" si="1"/>
        <v>0</v>
      </c>
      <c r="CG9" s="24">
        <f t="shared" si="1"/>
        <v>6954800</v>
      </c>
      <c r="CH9" s="9">
        <f t="shared" si="1"/>
        <v>0</v>
      </c>
      <c r="CI9" s="9">
        <f t="shared" si="1"/>
        <v>0</v>
      </c>
      <c r="CJ9" s="9">
        <f t="shared" si="1"/>
        <v>0</v>
      </c>
      <c r="CK9" s="9">
        <f t="shared" si="1"/>
        <v>0</v>
      </c>
      <c r="CL9" s="9">
        <f t="shared" si="1"/>
        <v>0</v>
      </c>
      <c r="CM9" s="9">
        <f t="shared" si="1"/>
        <v>7076700</v>
      </c>
      <c r="CN9" s="9">
        <f t="shared" si="1"/>
        <v>121800</v>
      </c>
      <c r="CO9" s="9">
        <f t="shared" si="1"/>
        <v>100</v>
      </c>
      <c r="CP9" s="9">
        <f t="shared" si="1"/>
        <v>0</v>
      </c>
      <c r="CQ9" s="9">
        <f t="shared" si="1"/>
        <v>6954800</v>
      </c>
    </row>
    <row r="10" spans="1:95" ht="71.25" customHeight="1">
      <c r="A10" s="18" t="s">
        <v>65</v>
      </c>
      <c r="B10" s="25" t="s">
        <v>24</v>
      </c>
      <c r="C10" s="18">
        <v>6500</v>
      </c>
      <c r="D10" s="18"/>
      <c r="E10" s="26"/>
      <c r="F10" s="27">
        <f>H10+J10+L10+N10</f>
        <v>0</v>
      </c>
      <c r="G10" s="27">
        <f>I10+K10+M10+O10</f>
        <v>0</v>
      </c>
      <c r="H10" s="28"/>
      <c r="I10" s="28"/>
      <c r="J10" s="28"/>
      <c r="K10" s="28"/>
      <c r="L10" s="28"/>
      <c r="M10" s="28"/>
      <c r="N10" s="28"/>
      <c r="O10" s="28"/>
      <c r="P10" s="28">
        <f>R10+T10+V10+X10</f>
        <v>0</v>
      </c>
      <c r="Q10" s="28">
        <f>S10+U10+W10+Y10</f>
        <v>0</v>
      </c>
      <c r="R10" s="28"/>
      <c r="S10" s="28"/>
      <c r="T10" s="28"/>
      <c r="U10" s="28"/>
      <c r="V10" s="28"/>
      <c r="W10" s="28"/>
      <c r="X10" s="28"/>
      <c r="Y10" s="28"/>
      <c r="Z10" s="28">
        <f>F10-P10</f>
        <v>0</v>
      </c>
      <c r="AA10" s="28">
        <f t="shared" ref="AA10:AI26" si="2">G10-Q10</f>
        <v>0</v>
      </c>
      <c r="AB10" s="28">
        <f t="shared" si="2"/>
        <v>0</v>
      </c>
      <c r="AC10" s="28">
        <f t="shared" si="2"/>
        <v>0</v>
      </c>
      <c r="AD10" s="28">
        <f t="shared" si="2"/>
        <v>0</v>
      </c>
      <c r="AE10" s="28">
        <f t="shared" si="2"/>
        <v>0</v>
      </c>
      <c r="AF10" s="28">
        <f t="shared" si="2"/>
        <v>0</v>
      </c>
      <c r="AG10" s="28">
        <f t="shared" si="2"/>
        <v>0</v>
      </c>
      <c r="AH10" s="28">
        <f t="shared" si="2"/>
        <v>0</v>
      </c>
      <c r="AI10" s="28">
        <f t="shared" si="2"/>
        <v>0</v>
      </c>
      <c r="AJ10" s="28">
        <f t="shared" ref="AJ10:AJ73" si="3">AK10+AL10+AM10+AN10</f>
        <v>0</v>
      </c>
      <c r="AK10" s="28"/>
      <c r="AL10" s="28"/>
      <c r="AM10" s="28"/>
      <c r="AN10" s="28"/>
      <c r="AO10" s="28">
        <f>AP10+AQ10+AR10+AS10</f>
        <v>0</v>
      </c>
      <c r="AP10" s="28"/>
      <c r="AQ10" s="28"/>
      <c r="AR10" s="28"/>
      <c r="AS10" s="28"/>
      <c r="AT10" s="28">
        <f>AJ10-AO10</f>
        <v>0</v>
      </c>
      <c r="AU10" s="28">
        <f t="shared" ref="AU10:AX26" si="4">AK10-AP10</f>
        <v>0</v>
      </c>
      <c r="AV10" s="28">
        <f t="shared" si="4"/>
        <v>0</v>
      </c>
      <c r="AW10" s="28">
        <f t="shared" si="4"/>
        <v>0</v>
      </c>
      <c r="AX10" s="28">
        <f t="shared" si="4"/>
        <v>0</v>
      </c>
      <c r="AY10" s="28">
        <f>AZ10+BA10+BB10+BC10</f>
        <v>0</v>
      </c>
      <c r="AZ10" s="28"/>
      <c r="BA10" s="28"/>
      <c r="BB10" s="28"/>
      <c r="BC10" s="28"/>
      <c r="BD10" s="28">
        <f>BE10+BF10+BG10+BH10</f>
        <v>0</v>
      </c>
      <c r="BE10" s="28"/>
      <c r="BF10" s="28"/>
      <c r="BG10" s="28"/>
      <c r="BH10" s="28"/>
      <c r="BI10" s="28">
        <f>AY10-BD10</f>
        <v>0</v>
      </c>
      <c r="BJ10" s="28">
        <f t="shared" ref="BJ10:BM26" si="5">AZ10-BE10</f>
        <v>0</v>
      </c>
      <c r="BK10" s="28">
        <f t="shared" si="5"/>
        <v>0</v>
      </c>
      <c r="BL10" s="28">
        <f t="shared" si="5"/>
        <v>0</v>
      </c>
      <c r="BM10" s="28">
        <f t="shared" si="5"/>
        <v>0</v>
      </c>
      <c r="BN10" s="28">
        <f>BO10+BP10+BQ10+BR10</f>
        <v>0</v>
      </c>
      <c r="BO10" s="28"/>
      <c r="BP10" s="28"/>
      <c r="BQ10" s="28"/>
      <c r="BR10" s="28"/>
      <c r="BS10" s="28">
        <f>BT10+BU10+BV10+BW10</f>
        <v>0</v>
      </c>
      <c r="BT10" s="28"/>
      <c r="BU10" s="28"/>
      <c r="BV10" s="28"/>
      <c r="BW10" s="28"/>
      <c r="BX10" s="28">
        <f>BN10-BS10</f>
        <v>0</v>
      </c>
      <c r="BY10" s="28">
        <f t="shared" ref="BY10:CB26" si="6">BO10-BT10</f>
        <v>0</v>
      </c>
      <c r="BZ10" s="28">
        <f t="shared" si="6"/>
        <v>0</v>
      </c>
      <c r="CA10" s="28">
        <f t="shared" si="6"/>
        <v>0</v>
      </c>
      <c r="CB10" s="28">
        <f t="shared" si="6"/>
        <v>0</v>
      </c>
      <c r="CC10" s="28">
        <f>BN10</f>
        <v>0</v>
      </c>
      <c r="CD10" s="28">
        <f t="shared" ref="CD10:CL26" si="7">BO10</f>
        <v>0</v>
      </c>
      <c r="CE10" s="28">
        <f t="shared" si="7"/>
        <v>0</v>
      </c>
      <c r="CF10" s="28">
        <f t="shared" si="7"/>
        <v>0</v>
      </c>
      <c r="CG10" s="28">
        <f t="shared" si="7"/>
        <v>0</v>
      </c>
      <c r="CH10" s="4">
        <f t="shared" si="7"/>
        <v>0</v>
      </c>
      <c r="CI10" s="4">
        <f t="shared" si="7"/>
        <v>0</v>
      </c>
      <c r="CJ10" s="4">
        <f t="shared" si="7"/>
        <v>0</v>
      </c>
      <c r="CK10" s="4">
        <f t="shared" si="7"/>
        <v>0</v>
      </c>
      <c r="CL10" s="4">
        <f t="shared" si="7"/>
        <v>0</v>
      </c>
      <c r="CM10" s="4">
        <f>CC10-CH10</f>
        <v>0</v>
      </c>
      <c r="CN10" s="4">
        <f t="shared" ref="CN10:CQ26" si="8">CD10-CI10</f>
        <v>0</v>
      </c>
      <c r="CO10" s="4">
        <f t="shared" si="8"/>
        <v>0</v>
      </c>
      <c r="CP10" s="4">
        <f t="shared" si="8"/>
        <v>0</v>
      </c>
      <c r="CQ10" s="4">
        <f t="shared" si="8"/>
        <v>0</v>
      </c>
    </row>
    <row r="11" spans="1:95" ht="71.25" customHeight="1">
      <c r="A11" s="18" t="s">
        <v>66</v>
      </c>
      <c r="B11" s="25" t="s">
        <v>25</v>
      </c>
      <c r="C11" s="18">
        <v>6501</v>
      </c>
      <c r="D11" s="18"/>
      <c r="E11" s="26"/>
      <c r="F11" s="27">
        <f>H11+J11+L11+N11</f>
        <v>0</v>
      </c>
      <c r="G11" s="27">
        <f>I11+K11+M11+O11</f>
        <v>0</v>
      </c>
      <c r="H11" s="28"/>
      <c r="I11" s="28"/>
      <c r="J11" s="28"/>
      <c r="K11" s="28"/>
      <c r="L11" s="28"/>
      <c r="M11" s="28"/>
      <c r="N11" s="28"/>
      <c r="O11" s="28"/>
      <c r="P11" s="28">
        <f>R11+T11+V11+X11</f>
        <v>0</v>
      </c>
      <c r="Q11" s="28">
        <f>S11+U11+W11+Y11</f>
        <v>0</v>
      </c>
      <c r="R11" s="28"/>
      <c r="S11" s="28"/>
      <c r="T11" s="28"/>
      <c r="U11" s="28"/>
      <c r="V11" s="28"/>
      <c r="W11" s="28"/>
      <c r="X11" s="28"/>
      <c r="Y11" s="28"/>
      <c r="Z11" s="28">
        <f>F11-P11</f>
        <v>0</v>
      </c>
      <c r="AA11" s="28">
        <f t="shared" si="2"/>
        <v>0</v>
      </c>
      <c r="AB11" s="28">
        <f t="shared" si="2"/>
        <v>0</v>
      </c>
      <c r="AC11" s="28">
        <f t="shared" si="2"/>
        <v>0</v>
      </c>
      <c r="AD11" s="28">
        <f t="shared" si="2"/>
        <v>0</v>
      </c>
      <c r="AE11" s="28">
        <f t="shared" si="2"/>
        <v>0</v>
      </c>
      <c r="AF11" s="28">
        <f t="shared" si="2"/>
        <v>0</v>
      </c>
      <c r="AG11" s="28">
        <f t="shared" si="2"/>
        <v>0</v>
      </c>
      <c r="AH11" s="28">
        <f t="shared" si="2"/>
        <v>0</v>
      </c>
      <c r="AI11" s="28">
        <f t="shared" si="2"/>
        <v>0</v>
      </c>
      <c r="AJ11" s="28">
        <f t="shared" si="3"/>
        <v>0</v>
      </c>
      <c r="AK11" s="28"/>
      <c r="AL11" s="28"/>
      <c r="AM11" s="28"/>
      <c r="AN11" s="28"/>
      <c r="AO11" s="28">
        <f>AP11+AQ11+AR11+AS11</f>
        <v>0</v>
      </c>
      <c r="AP11" s="28"/>
      <c r="AQ11" s="28"/>
      <c r="AR11" s="28"/>
      <c r="AS11" s="28"/>
      <c r="AT11" s="28">
        <f>AJ11-AO11</f>
        <v>0</v>
      </c>
      <c r="AU11" s="28">
        <f t="shared" si="4"/>
        <v>0</v>
      </c>
      <c r="AV11" s="28">
        <f t="shared" si="4"/>
        <v>0</v>
      </c>
      <c r="AW11" s="28">
        <f t="shared" si="4"/>
        <v>0</v>
      </c>
      <c r="AX11" s="28">
        <f t="shared" si="4"/>
        <v>0</v>
      </c>
      <c r="AY11" s="28">
        <f>AZ11+BA11+BB11+BC11</f>
        <v>0</v>
      </c>
      <c r="AZ11" s="28"/>
      <c r="BA11" s="28"/>
      <c r="BB11" s="28"/>
      <c r="BC11" s="28"/>
      <c r="BD11" s="28">
        <f>BE11+BF11+BG11+BH11</f>
        <v>0</v>
      </c>
      <c r="BE11" s="28"/>
      <c r="BF11" s="28"/>
      <c r="BG11" s="28"/>
      <c r="BH11" s="28"/>
      <c r="BI11" s="28">
        <f>AY11-BD11</f>
        <v>0</v>
      </c>
      <c r="BJ11" s="28">
        <f t="shared" si="5"/>
        <v>0</v>
      </c>
      <c r="BK11" s="28">
        <f t="shared" si="5"/>
        <v>0</v>
      </c>
      <c r="BL11" s="28">
        <f t="shared" si="5"/>
        <v>0</v>
      </c>
      <c r="BM11" s="28">
        <f t="shared" si="5"/>
        <v>0</v>
      </c>
      <c r="BN11" s="28">
        <f>BO11+BP11+BQ11+BR11</f>
        <v>0</v>
      </c>
      <c r="BO11" s="28"/>
      <c r="BP11" s="28"/>
      <c r="BQ11" s="28"/>
      <c r="BR11" s="28"/>
      <c r="BS11" s="28">
        <f>BT11+BU11+BV11+BW11</f>
        <v>0</v>
      </c>
      <c r="BT11" s="28"/>
      <c r="BU11" s="28"/>
      <c r="BV11" s="28"/>
      <c r="BW11" s="28"/>
      <c r="BX11" s="28">
        <f>BN11-BS11</f>
        <v>0</v>
      </c>
      <c r="BY11" s="28">
        <f t="shared" si="6"/>
        <v>0</v>
      </c>
      <c r="BZ11" s="28">
        <f t="shared" si="6"/>
        <v>0</v>
      </c>
      <c r="CA11" s="28">
        <f t="shared" si="6"/>
        <v>0</v>
      </c>
      <c r="CB11" s="28">
        <f t="shared" si="6"/>
        <v>0</v>
      </c>
      <c r="CC11" s="28">
        <f>BN11</f>
        <v>0</v>
      </c>
      <c r="CD11" s="28">
        <f t="shared" si="7"/>
        <v>0</v>
      </c>
      <c r="CE11" s="28">
        <f t="shared" si="7"/>
        <v>0</v>
      </c>
      <c r="CF11" s="28">
        <f t="shared" si="7"/>
        <v>0</v>
      </c>
      <c r="CG11" s="28">
        <f t="shared" si="7"/>
        <v>0</v>
      </c>
      <c r="CH11" s="4">
        <f t="shared" si="7"/>
        <v>0</v>
      </c>
      <c r="CI11" s="4">
        <f t="shared" si="7"/>
        <v>0</v>
      </c>
      <c r="CJ11" s="4">
        <f t="shared" si="7"/>
        <v>0</v>
      </c>
      <c r="CK11" s="4">
        <f t="shared" si="7"/>
        <v>0</v>
      </c>
      <c r="CL11" s="4">
        <f t="shared" si="7"/>
        <v>0</v>
      </c>
      <c r="CM11" s="4">
        <f>CC11-CH11</f>
        <v>0</v>
      </c>
      <c r="CN11" s="4">
        <f t="shared" si="8"/>
        <v>0</v>
      </c>
      <c r="CO11" s="4">
        <f t="shared" si="8"/>
        <v>0</v>
      </c>
      <c r="CP11" s="4">
        <f t="shared" si="8"/>
        <v>0</v>
      </c>
      <c r="CQ11" s="4">
        <f t="shared" si="8"/>
        <v>0</v>
      </c>
    </row>
    <row r="12" spans="1:95" ht="71.25" customHeight="1">
      <c r="A12" s="29" t="s">
        <v>168</v>
      </c>
      <c r="B12" s="25" t="s">
        <v>26</v>
      </c>
      <c r="C12" s="18">
        <v>6502</v>
      </c>
      <c r="D12" s="18"/>
      <c r="E12" s="26"/>
      <c r="F12" s="27">
        <f t="shared" ref="F12:G73" si="9">H12+J12+L12+N12</f>
        <v>0</v>
      </c>
      <c r="G12" s="27">
        <f t="shared" si="9"/>
        <v>0</v>
      </c>
      <c r="H12" s="28"/>
      <c r="I12" s="28"/>
      <c r="J12" s="28"/>
      <c r="K12" s="28"/>
      <c r="L12" s="28"/>
      <c r="M12" s="28"/>
      <c r="N12" s="28"/>
      <c r="O12" s="28"/>
      <c r="P12" s="28">
        <f t="shared" ref="P12:Q68" si="10">R12+T12+V12+X12</f>
        <v>0</v>
      </c>
      <c r="Q12" s="28">
        <f t="shared" si="10"/>
        <v>0</v>
      </c>
      <c r="R12" s="28"/>
      <c r="S12" s="28"/>
      <c r="T12" s="28"/>
      <c r="U12" s="28"/>
      <c r="V12" s="28"/>
      <c r="W12" s="28"/>
      <c r="X12" s="28"/>
      <c r="Y12" s="28"/>
      <c r="Z12" s="28">
        <f t="shared" ref="Z12:AI52" si="11">F12-P12</f>
        <v>0</v>
      </c>
      <c r="AA12" s="28">
        <f t="shared" si="2"/>
        <v>0</v>
      </c>
      <c r="AB12" s="28">
        <f t="shared" si="2"/>
        <v>0</v>
      </c>
      <c r="AC12" s="28">
        <f t="shared" si="2"/>
        <v>0</v>
      </c>
      <c r="AD12" s="28">
        <f t="shared" si="2"/>
        <v>0</v>
      </c>
      <c r="AE12" s="28">
        <f t="shared" si="2"/>
        <v>0</v>
      </c>
      <c r="AF12" s="28">
        <f t="shared" si="2"/>
        <v>0</v>
      </c>
      <c r="AG12" s="28">
        <f t="shared" si="2"/>
        <v>0</v>
      </c>
      <c r="AH12" s="28">
        <f t="shared" si="2"/>
        <v>0</v>
      </c>
      <c r="AI12" s="28">
        <f t="shared" si="2"/>
        <v>0</v>
      </c>
      <c r="AJ12" s="28">
        <f t="shared" si="3"/>
        <v>0</v>
      </c>
      <c r="AK12" s="28"/>
      <c r="AL12" s="28"/>
      <c r="AM12" s="28"/>
      <c r="AN12" s="28"/>
      <c r="AO12" s="28">
        <f t="shared" ref="AO12:AO73" si="12">AP12+AQ12+AR12+AS12</f>
        <v>0</v>
      </c>
      <c r="AP12" s="28"/>
      <c r="AQ12" s="28"/>
      <c r="AR12" s="28"/>
      <c r="AS12" s="28"/>
      <c r="AT12" s="28">
        <f t="shared" ref="AT12:AX68" si="13">AJ12-AO12</f>
        <v>0</v>
      </c>
      <c r="AU12" s="28">
        <f t="shared" si="4"/>
        <v>0</v>
      </c>
      <c r="AV12" s="28">
        <f t="shared" si="4"/>
        <v>0</v>
      </c>
      <c r="AW12" s="28">
        <f t="shared" si="4"/>
        <v>0</v>
      </c>
      <c r="AX12" s="28">
        <f t="shared" si="4"/>
        <v>0</v>
      </c>
      <c r="AY12" s="28">
        <f t="shared" ref="AY12:AY73" si="14">AZ12+BA12+BB12+BC12</f>
        <v>0</v>
      </c>
      <c r="AZ12" s="28"/>
      <c r="BA12" s="28"/>
      <c r="BB12" s="28"/>
      <c r="BC12" s="28"/>
      <c r="BD12" s="28">
        <f t="shared" ref="BD12:BD73" si="15">BE12+BF12+BG12+BH12</f>
        <v>0</v>
      </c>
      <c r="BE12" s="28"/>
      <c r="BF12" s="28"/>
      <c r="BG12" s="28"/>
      <c r="BH12" s="28"/>
      <c r="BI12" s="28">
        <f t="shared" ref="BI12:BM68" si="16">AY12-BD12</f>
        <v>0</v>
      </c>
      <c r="BJ12" s="28">
        <f t="shared" si="5"/>
        <v>0</v>
      </c>
      <c r="BK12" s="28">
        <f t="shared" si="5"/>
        <v>0</v>
      </c>
      <c r="BL12" s="28">
        <f t="shared" si="5"/>
        <v>0</v>
      </c>
      <c r="BM12" s="28">
        <f t="shared" si="5"/>
        <v>0</v>
      </c>
      <c r="BN12" s="28">
        <f t="shared" ref="BN12:BN73" si="17">BO12+BP12+BQ12+BR12</f>
        <v>0</v>
      </c>
      <c r="BO12" s="28"/>
      <c r="BP12" s="28"/>
      <c r="BQ12" s="28"/>
      <c r="BR12" s="28"/>
      <c r="BS12" s="28">
        <f t="shared" ref="BS12:BS73" si="18">BT12+BU12+BV12+BW12</f>
        <v>0</v>
      </c>
      <c r="BT12" s="28"/>
      <c r="BU12" s="28"/>
      <c r="BV12" s="28"/>
      <c r="BW12" s="28"/>
      <c r="BX12" s="28">
        <f t="shared" ref="BX12:CB68" si="19">BN12-BS12</f>
        <v>0</v>
      </c>
      <c r="BY12" s="28">
        <f t="shared" si="6"/>
        <v>0</v>
      </c>
      <c r="BZ12" s="28">
        <f t="shared" si="6"/>
        <v>0</v>
      </c>
      <c r="CA12" s="28">
        <f t="shared" si="6"/>
        <v>0</v>
      </c>
      <c r="CB12" s="28">
        <f t="shared" si="6"/>
        <v>0</v>
      </c>
      <c r="CC12" s="28">
        <f t="shared" ref="CC12:CL52" si="20">BN12</f>
        <v>0</v>
      </c>
      <c r="CD12" s="28">
        <f t="shared" si="7"/>
        <v>0</v>
      </c>
      <c r="CE12" s="28">
        <f t="shared" si="7"/>
        <v>0</v>
      </c>
      <c r="CF12" s="28">
        <f t="shared" si="7"/>
        <v>0</v>
      </c>
      <c r="CG12" s="28">
        <f t="shared" si="7"/>
        <v>0</v>
      </c>
      <c r="CH12" s="4">
        <f t="shared" si="7"/>
        <v>0</v>
      </c>
      <c r="CI12" s="4">
        <f t="shared" si="7"/>
        <v>0</v>
      </c>
      <c r="CJ12" s="4">
        <f t="shared" si="7"/>
        <v>0</v>
      </c>
      <c r="CK12" s="4">
        <f t="shared" si="7"/>
        <v>0</v>
      </c>
      <c r="CL12" s="4">
        <f t="shared" si="7"/>
        <v>0</v>
      </c>
      <c r="CM12" s="4">
        <f t="shared" ref="CM12:CQ68" si="21">CC12-CH12</f>
        <v>0</v>
      </c>
      <c r="CN12" s="4">
        <f t="shared" si="8"/>
        <v>0</v>
      </c>
      <c r="CO12" s="4">
        <f t="shared" si="8"/>
        <v>0</v>
      </c>
      <c r="CP12" s="4">
        <f t="shared" si="8"/>
        <v>0</v>
      </c>
      <c r="CQ12" s="4">
        <f t="shared" si="8"/>
        <v>0</v>
      </c>
    </row>
    <row r="13" spans="1:95" ht="71.25" customHeight="1">
      <c r="A13" s="29" t="s">
        <v>67</v>
      </c>
      <c r="B13" s="30" t="s">
        <v>27</v>
      </c>
      <c r="C13" s="29">
        <v>6505</v>
      </c>
      <c r="D13" s="29">
        <v>1</v>
      </c>
      <c r="E13" s="31" t="s">
        <v>137</v>
      </c>
      <c r="F13" s="27">
        <f t="shared" si="9"/>
        <v>28000</v>
      </c>
      <c r="G13" s="27">
        <f t="shared" si="9"/>
        <v>0</v>
      </c>
      <c r="H13" s="28">
        <f>H14+H15</f>
        <v>0</v>
      </c>
      <c r="I13" s="28">
        <f t="shared" ref="I13:O13" si="22">I14+I15</f>
        <v>0</v>
      </c>
      <c r="J13" s="28">
        <f t="shared" si="22"/>
        <v>0</v>
      </c>
      <c r="K13" s="28">
        <f t="shared" si="22"/>
        <v>0</v>
      </c>
      <c r="L13" s="28">
        <f t="shared" si="22"/>
        <v>0</v>
      </c>
      <c r="M13" s="28">
        <f t="shared" si="22"/>
        <v>0</v>
      </c>
      <c r="N13" s="28">
        <f t="shared" si="22"/>
        <v>28000</v>
      </c>
      <c r="O13" s="28">
        <f t="shared" si="22"/>
        <v>0</v>
      </c>
      <c r="P13" s="28">
        <f t="shared" si="10"/>
        <v>0</v>
      </c>
      <c r="Q13" s="28">
        <f t="shared" si="10"/>
        <v>0</v>
      </c>
      <c r="R13" s="28">
        <f t="shared" ref="R13:Y13" si="23">R14+R15</f>
        <v>0</v>
      </c>
      <c r="S13" s="28">
        <f t="shared" si="23"/>
        <v>0</v>
      </c>
      <c r="T13" s="28">
        <f t="shared" si="23"/>
        <v>0</v>
      </c>
      <c r="U13" s="28">
        <f t="shared" si="23"/>
        <v>0</v>
      </c>
      <c r="V13" s="28">
        <f t="shared" si="23"/>
        <v>0</v>
      </c>
      <c r="W13" s="28">
        <f t="shared" si="23"/>
        <v>0</v>
      </c>
      <c r="X13" s="28">
        <f t="shared" si="23"/>
        <v>0</v>
      </c>
      <c r="Y13" s="28">
        <f t="shared" si="23"/>
        <v>0</v>
      </c>
      <c r="Z13" s="28">
        <f t="shared" si="11"/>
        <v>28000</v>
      </c>
      <c r="AA13" s="28">
        <f t="shared" si="2"/>
        <v>0</v>
      </c>
      <c r="AB13" s="28">
        <f t="shared" si="2"/>
        <v>0</v>
      </c>
      <c r="AC13" s="28">
        <f t="shared" si="2"/>
        <v>0</v>
      </c>
      <c r="AD13" s="28">
        <f t="shared" si="2"/>
        <v>0</v>
      </c>
      <c r="AE13" s="28">
        <f t="shared" si="2"/>
        <v>0</v>
      </c>
      <c r="AF13" s="28">
        <f t="shared" si="2"/>
        <v>0</v>
      </c>
      <c r="AG13" s="28">
        <f t="shared" si="2"/>
        <v>0</v>
      </c>
      <c r="AH13" s="28">
        <f t="shared" si="2"/>
        <v>28000</v>
      </c>
      <c r="AI13" s="28">
        <f t="shared" si="2"/>
        <v>0</v>
      </c>
      <c r="AJ13" s="28">
        <f t="shared" si="3"/>
        <v>20000</v>
      </c>
      <c r="AK13" s="28">
        <f t="shared" ref="AK13:AN13" si="24">AK14+AK15</f>
        <v>0</v>
      </c>
      <c r="AL13" s="28">
        <f t="shared" si="24"/>
        <v>0</v>
      </c>
      <c r="AM13" s="28">
        <f t="shared" si="24"/>
        <v>0</v>
      </c>
      <c r="AN13" s="28">
        <f t="shared" si="24"/>
        <v>20000</v>
      </c>
      <c r="AO13" s="28">
        <f t="shared" si="12"/>
        <v>0</v>
      </c>
      <c r="AP13" s="28">
        <f>AP14+AP15</f>
        <v>0</v>
      </c>
      <c r="AQ13" s="28">
        <f>AQ14+AQ15</f>
        <v>0</v>
      </c>
      <c r="AR13" s="28">
        <f>AR14+AR15</f>
        <v>0</v>
      </c>
      <c r="AS13" s="28">
        <f>AS14+AS15</f>
        <v>0</v>
      </c>
      <c r="AT13" s="28">
        <f t="shared" si="13"/>
        <v>20000</v>
      </c>
      <c r="AU13" s="28">
        <f t="shared" si="4"/>
        <v>0</v>
      </c>
      <c r="AV13" s="28">
        <f t="shared" si="4"/>
        <v>0</v>
      </c>
      <c r="AW13" s="28">
        <f t="shared" si="4"/>
        <v>0</v>
      </c>
      <c r="AX13" s="28">
        <f t="shared" si="4"/>
        <v>20000</v>
      </c>
      <c r="AY13" s="28">
        <f t="shared" si="14"/>
        <v>20000</v>
      </c>
      <c r="AZ13" s="28">
        <f t="shared" ref="AZ13:BC13" si="25">AZ14+AZ15</f>
        <v>0</v>
      </c>
      <c r="BA13" s="28">
        <f t="shared" si="25"/>
        <v>0</v>
      </c>
      <c r="BB13" s="28">
        <f t="shared" si="25"/>
        <v>0</v>
      </c>
      <c r="BC13" s="28">
        <f t="shared" si="25"/>
        <v>20000</v>
      </c>
      <c r="BD13" s="28">
        <f t="shared" si="15"/>
        <v>0</v>
      </c>
      <c r="BE13" s="28">
        <f>BE14+BE15</f>
        <v>0</v>
      </c>
      <c r="BF13" s="28">
        <f>BF14+BF15</f>
        <v>0</v>
      </c>
      <c r="BG13" s="28">
        <f>BG14+BG15</f>
        <v>0</v>
      </c>
      <c r="BH13" s="28">
        <f>BH14+BH15</f>
        <v>0</v>
      </c>
      <c r="BI13" s="28">
        <f t="shared" si="16"/>
        <v>20000</v>
      </c>
      <c r="BJ13" s="28">
        <f t="shared" si="5"/>
        <v>0</v>
      </c>
      <c r="BK13" s="28">
        <f t="shared" si="5"/>
        <v>0</v>
      </c>
      <c r="BL13" s="28">
        <f t="shared" si="5"/>
        <v>0</v>
      </c>
      <c r="BM13" s="28">
        <f t="shared" si="5"/>
        <v>20000</v>
      </c>
      <c r="BN13" s="28">
        <f t="shared" si="17"/>
        <v>20000</v>
      </c>
      <c r="BO13" s="28">
        <f t="shared" ref="BO13:BR13" si="26">BO14+BO15</f>
        <v>0</v>
      </c>
      <c r="BP13" s="28">
        <f t="shared" si="26"/>
        <v>0</v>
      </c>
      <c r="BQ13" s="28">
        <f t="shared" si="26"/>
        <v>0</v>
      </c>
      <c r="BR13" s="28">
        <f t="shared" si="26"/>
        <v>20000</v>
      </c>
      <c r="BS13" s="28">
        <f t="shared" si="18"/>
        <v>0</v>
      </c>
      <c r="BT13" s="28">
        <f>BT14+BT15</f>
        <v>0</v>
      </c>
      <c r="BU13" s="28">
        <f>BU14+BU15</f>
        <v>0</v>
      </c>
      <c r="BV13" s="28">
        <f>BV14+BV15</f>
        <v>0</v>
      </c>
      <c r="BW13" s="28">
        <f>BW14+BW15</f>
        <v>0</v>
      </c>
      <c r="BX13" s="28">
        <f t="shared" si="19"/>
        <v>20000</v>
      </c>
      <c r="BY13" s="28">
        <f t="shared" si="6"/>
        <v>0</v>
      </c>
      <c r="BZ13" s="28">
        <f t="shared" si="6"/>
        <v>0</v>
      </c>
      <c r="CA13" s="28">
        <f t="shared" si="6"/>
        <v>0</v>
      </c>
      <c r="CB13" s="28">
        <f t="shared" si="6"/>
        <v>20000</v>
      </c>
      <c r="CC13" s="28">
        <f t="shared" si="20"/>
        <v>20000</v>
      </c>
      <c r="CD13" s="28">
        <f t="shared" si="7"/>
        <v>0</v>
      </c>
      <c r="CE13" s="28">
        <f t="shared" si="7"/>
        <v>0</v>
      </c>
      <c r="CF13" s="28">
        <f t="shared" si="7"/>
        <v>0</v>
      </c>
      <c r="CG13" s="28">
        <f t="shared" si="7"/>
        <v>20000</v>
      </c>
      <c r="CH13" s="4">
        <f t="shared" si="7"/>
        <v>0</v>
      </c>
      <c r="CI13" s="4">
        <f t="shared" si="7"/>
        <v>0</v>
      </c>
      <c r="CJ13" s="4">
        <f t="shared" si="7"/>
        <v>0</v>
      </c>
      <c r="CK13" s="4">
        <f t="shared" si="7"/>
        <v>0</v>
      </c>
      <c r="CL13" s="4">
        <f t="shared" si="7"/>
        <v>0</v>
      </c>
      <c r="CM13" s="4">
        <f t="shared" si="21"/>
        <v>20000</v>
      </c>
      <c r="CN13" s="4">
        <f t="shared" si="8"/>
        <v>0</v>
      </c>
      <c r="CO13" s="4">
        <f t="shared" si="8"/>
        <v>0</v>
      </c>
      <c r="CP13" s="4">
        <f t="shared" si="8"/>
        <v>0</v>
      </c>
      <c r="CQ13" s="4">
        <f t="shared" si="8"/>
        <v>20000</v>
      </c>
    </row>
    <row r="14" spans="1:95" ht="50.25" customHeight="1">
      <c r="A14" s="29" t="s">
        <v>67</v>
      </c>
      <c r="B14" s="32" t="s">
        <v>27</v>
      </c>
      <c r="C14" s="29">
        <v>6505</v>
      </c>
      <c r="D14" s="29">
        <v>1</v>
      </c>
      <c r="E14" s="26" t="s">
        <v>54</v>
      </c>
      <c r="F14" s="27">
        <f t="shared" si="9"/>
        <v>28000</v>
      </c>
      <c r="G14" s="27">
        <f t="shared" si="9"/>
        <v>0</v>
      </c>
      <c r="H14" s="28"/>
      <c r="I14" s="28"/>
      <c r="J14" s="28"/>
      <c r="K14" s="28"/>
      <c r="L14" s="28"/>
      <c r="M14" s="28"/>
      <c r="N14" s="28">
        <v>28000</v>
      </c>
      <c r="O14" s="28"/>
      <c r="P14" s="28">
        <f t="shared" si="10"/>
        <v>0</v>
      </c>
      <c r="Q14" s="28">
        <f t="shared" si="10"/>
        <v>0</v>
      </c>
      <c r="R14" s="28"/>
      <c r="S14" s="28"/>
      <c r="T14" s="28"/>
      <c r="U14" s="28"/>
      <c r="V14" s="28"/>
      <c r="W14" s="28"/>
      <c r="X14" s="28"/>
      <c r="Y14" s="28"/>
      <c r="Z14" s="28">
        <f t="shared" si="11"/>
        <v>28000</v>
      </c>
      <c r="AA14" s="28">
        <f t="shared" si="2"/>
        <v>0</v>
      </c>
      <c r="AB14" s="28">
        <f t="shared" si="2"/>
        <v>0</v>
      </c>
      <c r="AC14" s="28">
        <f t="shared" si="2"/>
        <v>0</v>
      </c>
      <c r="AD14" s="28">
        <f t="shared" si="2"/>
        <v>0</v>
      </c>
      <c r="AE14" s="28">
        <f t="shared" si="2"/>
        <v>0</v>
      </c>
      <c r="AF14" s="28">
        <f t="shared" si="2"/>
        <v>0</v>
      </c>
      <c r="AG14" s="28">
        <f t="shared" si="2"/>
        <v>0</v>
      </c>
      <c r="AH14" s="28">
        <f t="shared" si="2"/>
        <v>28000</v>
      </c>
      <c r="AI14" s="28">
        <f t="shared" si="2"/>
        <v>0</v>
      </c>
      <c r="AJ14" s="28">
        <f t="shared" si="3"/>
        <v>20000</v>
      </c>
      <c r="AK14" s="28"/>
      <c r="AL14" s="28"/>
      <c r="AM14" s="28"/>
      <c r="AN14" s="28">
        <v>20000</v>
      </c>
      <c r="AO14" s="28">
        <f t="shared" si="12"/>
        <v>0</v>
      </c>
      <c r="AP14" s="28"/>
      <c r="AQ14" s="28"/>
      <c r="AR14" s="28"/>
      <c r="AS14" s="28"/>
      <c r="AT14" s="28">
        <f t="shared" si="13"/>
        <v>20000</v>
      </c>
      <c r="AU14" s="28">
        <f t="shared" si="4"/>
        <v>0</v>
      </c>
      <c r="AV14" s="28">
        <f t="shared" si="4"/>
        <v>0</v>
      </c>
      <c r="AW14" s="28">
        <f t="shared" si="4"/>
        <v>0</v>
      </c>
      <c r="AX14" s="28">
        <f t="shared" si="4"/>
        <v>20000</v>
      </c>
      <c r="AY14" s="28">
        <f t="shared" si="14"/>
        <v>20000</v>
      </c>
      <c r="AZ14" s="28"/>
      <c r="BA14" s="28"/>
      <c r="BB14" s="28"/>
      <c r="BC14" s="28">
        <v>20000</v>
      </c>
      <c r="BD14" s="28">
        <f t="shared" si="15"/>
        <v>0</v>
      </c>
      <c r="BE14" s="28"/>
      <c r="BF14" s="28"/>
      <c r="BG14" s="28"/>
      <c r="BH14" s="28"/>
      <c r="BI14" s="28">
        <f t="shared" si="16"/>
        <v>20000</v>
      </c>
      <c r="BJ14" s="28">
        <f t="shared" si="5"/>
        <v>0</v>
      </c>
      <c r="BK14" s="28">
        <f t="shared" si="5"/>
        <v>0</v>
      </c>
      <c r="BL14" s="28">
        <f t="shared" si="5"/>
        <v>0</v>
      </c>
      <c r="BM14" s="28">
        <f t="shared" si="5"/>
        <v>20000</v>
      </c>
      <c r="BN14" s="28">
        <f t="shared" si="17"/>
        <v>20000</v>
      </c>
      <c r="BO14" s="28"/>
      <c r="BP14" s="28"/>
      <c r="BQ14" s="28"/>
      <c r="BR14" s="28">
        <v>20000</v>
      </c>
      <c r="BS14" s="28">
        <f t="shared" si="18"/>
        <v>0</v>
      </c>
      <c r="BT14" s="28"/>
      <c r="BU14" s="28"/>
      <c r="BV14" s="28"/>
      <c r="BW14" s="28"/>
      <c r="BX14" s="28">
        <f t="shared" si="19"/>
        <v>20000</v>
      </c>
      <c r="BY14" s="28">
        <f t="shared" si="6"/>
        <v>0</v>
      </c>
      <c r="BZ14" s="28">
        <f t="shared" si="6"/>
        <v>0</v>
      </c>
      <c r="CA14" s="28">
        <f t="shared" si="6"/>
        <v>0</v>
      </c>
      <c r="CB14" s="28">
        <f t="shared" si="6"/>
        <v>20000</v>
      </c>
      <c r="CC14" s="28">
        <f t="shared" si="20"/>
        <v>20000</v>
      </c>
      <c r="CD14" s="28">
        <f t="shared" si="7"/>
        <v>0</v>
      </c>
      <c r="CE14" s="28">
        <f t="shared" si="7"/>
        <v>0</v>
      </c>
      <c r="CF14" s="28">
        <f t="shared" si="7"/>
        <v>0</v>
      </c>
      <c r="CG14" s="28">
        <f t="shared" si="7"/>
        <v>20000</v>
      </c>
      <c r="CH14" s="4">
        <f t="shared" si="7"/>
        <v>0</v>
      </c>
      <c r="CI14" s="4">
        <f t="shared" si="7"/>
        <v>0</v>
      </c>
      <c r="CJ14" s="4">
        <f t="shared" si="7"/>
        <v>0</v>
      </c>
      <c r="CK14" s="4">
        <f t="shared" si="7"/>
        <v>0</v>
      </c>
      <c r="CL14" s="4">
        <f t="shared" si="7"/>
        <v>0</v>
      </c>
      <c r="CM14" s="4">
        <f t="shared" si="21"/>
        <v>20000</v>
      </c>
      <c r="CN14" s="4">
        <f t="shared" si="8"/>
        <v>0</v>
      </c>
      <c r="CO14" s="4">
        <f t="shared" si="8"/>
        <v>0</v>
      </c>
      <c r="CP14" s="4">
        <f t="shared" si="8"/>
        <v>0</v>
      </c>
      <c r="CQ14" s="4">
        <f t="shared" si="8"/>
        <v>20000</v>
      </c>
    </row>
    <row r="15" spans="1:95" ht="50.25" customHeight="1">
      <c r="A15" s="29" t="s">
        <v>67</v>
      </c>
      <c r="B15" s="32" t="s">
        <v>27</v>
      </c>
      <c r="C15" s="29">
        <v>6505</v>
      </c>
      <c r="D15" s="29">
        <v>1</v>
      </c>
      <c r="E15" s="26" t="s">
        <v>59</v>
      </c>
      <c r="F15" s="27">
        <f t="shared" si="9"/>
        <v>0</v>
      </c>
      <c r="G15" s="27">
        <f t="shared" si="9"/>
        <v>0</v>
      </c>
      <c r="H15" s="28"/>
      <c r="I15" s="28"/>
      <c r="J15" s="28"/>
      <c r="K15" s="28"/>
      <c r="L15" s="28"/>
      <c r="M15" s="28"/>
      <c r="N15" s="28"/>
      <c r="O15" s="28"/>
      <c r="P15" s="28">
        <f t="shared" si="10"/>
        <v>0</v>
      </c>
      <c r="Q15" s="28">
        <f t="shared" si="10"/>
        <v>0</v>
      </c>
      <c r="R15" s="28"/>
      <c r="S15" s="28"/>
      <c r="T15" s="28"/>
      <c r="U15" s="28"/>
      <c r="V15" s="28"/>
      <c r="W15" s="28"/>
      <c r="X15" s="28"/>
      <c r="Y15" s="28"/>
      <c r="Z15" s="28">
        <f t="shared" si="11"/>
        <v>0</v>
      </c>
      <c r="AA15" s="28">
        <f t="shared" si="2"/>
        <v>0</v>
      </c>
      <c r="AB15" s="28">
        <f t="shared" si="2"/>
        <v>0</v>
      </c>
      <c r="AC15" s="28">
        <f t="shared" si="2"/>
        <v>0</v>
      </c>
      <c r="AD15" s="28">
        <f t="shared" si="2"/>
        <v>0</v>
      </c>
      <c r="AE15" s="28">
        <f t="shared" si="2"/>
        <v>0</v>
      </c>
      <c r="AF15" s="28">
        <f t="shared" si="2"/>
        <v>0</v>
      </c>
      <c r="AG15" s="28">
        <f t="shared" si="2"/>
        <v>0</v>
      </c>
      <c r="AH15" s="28">
        <f t="shared" si="2"/>
        <v>0</v>
      </c>
      <c r="AI15" s="28">
        <f t="shared" si="2"/>
        <v>0</v>
      </c>
      <c r="AJ15" s="28">
        <f t="shared" si="3"/>
        <v>0</v>
      </c>
      <c r="AK15" s="28"/>
      <c r="AL15" s="28"/>
      <c r="AM15" s="28"/>
      <c r="AN15" s="28"/>
      <c r="AO15" s="28">
        <f t="shared" si="12"/>
        <v>0</v>
      </c>
      <c r="AP15" s="28"/>
      <c r="AQ15" s="28"/>
      <c r="AR15" s="28"/>
      <c r="AS15" s="28"/>
      <c r="AT15" s="28">
        <f t="shared" si="13"/>
        <v>0</v>
      </c>
      <c r="AU15" s="28">
        <f t="shared" si="4"/>
        <v>0</v>
      </c>
      <c r="AV15" s="28">
        <f t="shared" si="4"/>
        <v>0</v>
      </c>
      <c r="AW15" s="28">
        <f t="shared" si="4"/>
        <v>0</v>
      </c>
      <c r="AX15" s="28">
        <f t="shared" si="4"/>
        <v>0</v>
      </c>
      <c r="AY15" s="28">
        <f t="shared" si="14"/>
        <v>0</v>
      </c>
      <c r="AZ15" s="28"/>
      <c r="BA15" s="28"/>
      <c r="BB15" s="28"/>
      <c r="BC15" s="28"/>
      <c r="BD15" s="28">
        <f t="shared" si="15"/>
        <v>0</v>
      </c>
      <c r="BE15" s="28"/>
      <c r="BF15" s="28"/>
      <c r="BG15" s="28"/>
      <c r="BH15" s="28"/>
      <c r="BI15" s="28">
        <f t="shared" si="16"/>
        <v>0</v>
      </c>
      <c r="BJ15" s="28">
        <f t="shared" si="5"/>
        <v>0</v>
      </c>
      <c r="BK15" s="28">
        <f t="shared" si="5"/>
        <v>0</v>
      </c>
      <c r="BL15" s="28">
        <f t="shared" si="5"/>
        <v>0</v>
      </c>
      <c r="BM15" s="28">
        <f t="shared" si="5"/>
        <v>0</v>
      </c>
      <c r="BN15" s="28">
        <f t="shared" si="17"/>
        <v>0</v>
      </c>
      <c r="BO15" s="28"/>
      <c r="BP15" s="28"/>
      <c r="BQ15" s="28"/>
      <c r="BR15" s="28"/>
      <c r="BS15" s="28">
        <f t="shared" si="18"/>
        <v>0</v>
      </c>
      <c r="BT15" s="28"/>
      <c r="BU15" s="28"/>
      <c r="BV15" s="28"/>
      <c r="BW15" s="28"/>
      <c r="BX15" s="28">
        <f t="shared" si="19"/>
        <v>0</v>
      </c>
      <c r="BY15" s="28">
        <f t="shared" si="6"/>
        <v>0</v>
      </c>
      <c r="BZ15" s="28">
        <f t="shared" si="6"/>
        <v>0</v>
      </c>
      <c r="CA15" s="28">
        <f t="shared" si="6"/>
        <v>0</v>
      </c>
      <c r="CB15" s="28">
        <f t="shared" si="6"/>
        <v>0</v>
      </c>
      <c r="CC15" s="28">
        <f t="shared" si="20"/>
        <v>0</v>
      </c>
      <c r="CD15" s="28">
        <f t="shared" si="7"/>
        <v>0</v>
      </c>
      <c r="CE15" s="28">
        <f t="shared" si="7"/>
        <v>0</v>
      </c>
      <c r="CF15" s="28">
        <f t="shared" si="7"/>
        <v>0</v>
      </c>
      <c r="CG15" s="28">
        <f t="shared" si="7"/>
        <v>0</v>
      </c>
      <c r="CH15" s="4">
        <f t="shared" si="7"/>
        <v>0</v>
      </c>
      <c r="CI15" s="4">
        <f t="shared" si="7"/>
        <v>0</v>
      </c>
      <c r="CJ15" s="4">
        <f t="shared" si="7"/>
        <v>0</v>
      </c>
      <c r="CK15" s="4">
        <f t="shared" si="7"/>
        <v>0</v>
      </c>
      <c r="CL15" s="4">
        <f t="shared" si="7"/>
        <v>0</v>
      </c>
      <c r="CM15" s="4">
        <f t="shared" si="21"/>
        <v>0</v>
      </c>
      <c r="CN15" s="4">
        <f t="shared" si="8"/>
        <v>0</v>
      </c>
      <c r="CO15" s="4">
        <f t="shared" si="8"/>
        <v>0</v>
      </c>
      <c r="CP15" s="4">
        <f t="shared" si="8"/>
        <v>0</v>
      </c>
      <c r="CQ15" s="4">
        <f t="shared" si="8"/>
        <v>0</v>
      </c>
    </row>
    <row r="16" spans="1:95" ht="50.25" customHeight="1">
      <c r="A16" s="29" t="s">
        <v>68</v>
      </c>
      <c r="B16" s="30" t="s">
        <v>28</v>
      </c>
      <c r="C16" s="29">
        <v>6506</v>
      </c>
      <c r="D16" s="29">
        <v>12</v>
      </c>
      <c r="E16" s="31" t="s">
        <v>138</v>
      </c>
      <c r="F16" s="27">
        <f t="shared" si="9"/>
        <v>64650</v>
      </c>
      <c r="G16" s="27">
        <f t="shared" si="9"/>
        <v>22050</v>
      </c>
      <c r="H16" s="28">
        <f>H17+H18</f>
        <v>0</v>
      </c>
      <c r="I16" s="28">
        <f t="shared" ref="I16:O16" si="27">I17+I18</f>
        <v>0</v>
      </c>
      <c r="J16" s="28">
        <f t="shared" si="27"/>
        <v>0</v>
      </c>
      <c r="K16" s="28">
        <f t="shared" si="27"/>
        <v>0</v>
      </c>
      <c r="L16" s="28">
        <f t="shared" si="27"/>
        <v>0</v>
      </c>
      <c r="M16" s="28">
        <f t="shared" si="27"/>
        <v>0</v>
      </c>
      <c r="N16" s="28">
        <f t="shared" si="27"/>
        <v>64650</v>
      </c>
      <c r="O16" s="28">
        <f t="shared" si="27"/>
        <v>22050</v>
      </c>
      <c r="P16" s="28">
        <f t="shared" si="10"/>
        <v>0</v>
      </c>
      <c r="Q16" s="28">
        <f t="shared" si="10"/>
        <v>0</v>
      </c>
      <c r="R16" s="28">
        <f t="shared" ref="R16:Y16" si="28">R17+R18</f>
        <v>0</v>
      </c>
      <c r="S16" s="28">
        <f t="shared" si="28"/>
        <v>0</v>
      </c>
      <c r="T16" s="28">
        <f t="shared" si="28"/>
        <v>0</v>
      </c>
      <c r="U16" s="28">
        <f t="shared" si="28"/>
        <v>0</v>
      </c>
      <c r="V16" s="28">
        <f t="shared" si="28"/>
        <v>0</v>
      </c>
      <c r="W16" s="28">
        <f t="shared" si="28"/>
        <v>0</v>
      </c>
      <c r="X16" s="28">
        <f t="shared" si="28"/>
        <v>0</v>
      </c>
      <c r="Y16" s="28">
        <f t="shared" si="28"/>
        <v>0</v>
      </c>
      <c r="Z16" s="28">
        <f t="shared" si="11"/>
        <v>64650</v>
      </c>
      <c r="AA16" s="28">
        <f t="shared" si="2"/>
        <v>22050</v>
      </c>
      <c r="AB16" s="28">
        <f t="shared" si="2"/>
        <v>0</v>
      </c>
      <c r="AC16" s="28">
        <f t="shared" si="2"/>
        <v>0</v>
      </c>
      <c r="AD16" s="28">
        <f t="shared" si="2"/>
        <v>0</v>
      </c>
      <c r="AE16" s="28">
        <f t="shared" si="2"/>
        <v>0</v>
      </c>
      <c r="AF16" s="28">
        <f t="shared" si="2"/>
        <v>0</v>
      </c>
      <c r="AG16" s="28">
        <f t="shared" si="2"/>
        <v>0</v>
      </c>
      <c r="AH16" s="28">
        <f t="shared" si="2"/>
        <v>64650</v>
      </c>
      <c r="AI16" s="28">
        <f t="shared" si="2"/>
        <v>22050</v>
      </c>
      <c r="AJ16" s="28">
        <f t="shared" si="3"/>
        <v>64100</v>
      </c>
      <c r="AK16" s="28">
        <f t="shared" ref="AK16:AN16" si="29">AK17+AK18</f>
        <v>0</v>
      </c>
      <c r="AL16" s="28">
        <f t="shared" si="29"/>
        <v>0</v>
      </c>
      <c r="AM16" s="28">
        <f t="shared" si="29"/>
        <v>0</v>
      </c>
      <c r="AN16" s="28">
        <f t="shared" si="29"/>
        <v>64100</v>
      </c>
      <c r="AO16" s="28">
        <f t="shared" si="12"/>
        <v>0</v>
      </c>
      <c r="AP16" s="28">
        <f>AP17+AP18</f>
        <v>0</v>
      </c>
      <c r="AQ16" s="28">
        <f>AQ17+AQ18</f>
        <v>0</v>
      </c>
      <c r="AR16" s="28">
        <f>AR17+AR18</f>
        <v>0</v>
      </c>
      <c r="AS16" s="28">
        <f>AS17+AS18</f>
        <v>0</v>
      </c>
      <c r="AT16" s="28">
        <f t="shared" si="13"/>
        <v>64100</v>
      </c>
      <c r="AU16" s="28">
        <f t="shared" si="4"/>
        <v>0</v>
      </c>
      <c r="AV16" s="28">
        <f t="shared" si="4"/>
        <v>0</v>
      </c>
      <c r="AW16" s="28">
        <f t="shared" si="4"/>
        <v>0</v>
      </c>
      <c r="AX16" s="28">
        <f t="shared" si="4"/>
        <v>64100</v>
      </c>
      <c r="AY16" s="28">
        <f t="shared" si="14"/>
        <v>30000</v>
      </c>
      <c r="AZ16" s="28">
        <f t="shared" ref="AZ16:BC16" si="30">AZ17+AZ18</f>
        <v>0</v>
      </c>
      <c r="BA16" s="28">
        <f t="shared" si="30"/>
        <v>0</v>
      </c>
      <c r="BB16" s="28">
        <f t="shared" si="30"/>
        <v>0</v>
      </c>
      <c r="BC16" s="28">
        <f t="shared" si="30"/>
        <v>30000</v>
      </c>
      <c r="BD16" s="28">
        <f t="shared" si="15"/>
        <v>0</v>
      </c>
      <c r="BE16" s="28">
        <f>BE17+BE18</f>
        <v>0</v>
      </c>
      <c r="BF16" s="28">
        <f>BF17+BF18</f>
        <v>0</v>
      </c>
      <c r="BG16" s="28">
        <f>BG17+BG18</f>
        <v>0</v>
      </c>
      <c r="BH16" s="28">
        <f>BH17+BH18</f>
        <v>0</v>
      </c>
      <c r="BI16" s="28">
        <f t="shared" si="16"/>
        <v>30000</v>
      </c>
      <c r="BJ16" s="28">
        <f t="shared" si="5"/>
        <v>0</v>
      </c>
      <c r="BK16" s="28">
        <f t="shared" si="5"/>
        <v>0</v>
      </c>
      <c r="BL16" s="28">
        <f t="shared" si="5"/>
        <v>0</v>
      </c>
      <c r="BM16" s="28">
        <f t="shared" si="5"/>
        <v>30000</v>
      </c>
      <c r="BN16" s="28">
        <f t="shared" si="17"/>
        <v>30000</v>
      </c>
      <c r="BO16" s="28">
        <f t="shared" ref="BO16:BR16" si="31">BO17+BO18</f>
        <v>0</v>
      </c>
      <c r="BP16" s="28">
        <f t="shared" si="31"/>
        <v>0</v>
      </c>
      <c r="BQ16" s="28">
        <f t="shared" si="31"/>
        <v>0</v>
      </c>
      <c r="BR16" s="28">
        <f t="shared" si="31"/>
        <v>30000</v>
      </c>
      <c r="BS16" s="28">
        <f t="shared" si="18"/>
        <v>0</v>
      </c>
      <c r="BT16" s="28">
        <f>BT17+BT18</f>
        <v>0</v>
      </c>
      <c r="BU16" s="28">
        <f>BU17+BU18</f>
        <v>0</v>
      </c>
      <c r="BV16" s="28">
        <f>BV17+BV18</f>
        <v>0</v>
      </c>
      <c r="BW16" s="28">
        <f>BW17+BW18</f>
        <v>0</v>
      </c>
      <c r="BX16" s="28">
        <f t="shared" si="19"/>
        <v>30000</v>
      </c>
      <c r="BY16" s="28">
        <f t="shared" si="6"/>
        <v>0</v>
      </c>
      <c r="BZ16" s="28">
        <f t="shared" si="6"/>
        <v>0</v>
      </c>
      <c r="CA16" s="28">
        <f t="shared" si="6"/>
        <v>0</v>
      </c>
      <c r="CB16" s="28">
        <f t="shared" si="6"/>
        <v>30000</v>
      </c>
      <c r="CC16" s="28">
        <f t="shared" si="20"/>
        <v>30000</v>
      </c>
      <c r="CD16" s="28">
        <f t="shared" si="7"/>
        <v>0</v>
      </c>
      <c r="CE16" s="28">
        <f t="shared" si="7"/>
        <v>0</v>
      </c>
      <c r="CF16" s="28">
        <f t="shared" si="7"/>
        <v>0</v>
      </c>
      <c r="CG16" s="28">
        <f t="shared" si="7"/>
        <v>30000</v>
      </c>
      <c r="CH16" s="4">
        <f t="shared" si="7"/>
        <v>0</v>
      </c>
      <c r="CI16" s="4">
        <f t="shared" si="7"/>
        <v>0</v>
      </c>
      <c r="CJ16" s="4">
        <f t="shared" si="7"/>
        <v>0</v>
      </c>
      <c r="CK16" s="4">
        <f t="shared" si="7"/>
        <v>0</v>
      </c>
      <c r="CL16" s="4">
        <f t="shared" si="7"/>
        <v>0</v>
      </c>
      <c r="CM16" s="4">
        <f t="shared" si="21"/>
        <v>30000</v>
      </c>
      <c r="CN16" s="4">
        <f t="shared" si="8"/>
        <v>0</v>
      </c>
      <c r="CO16" s="4">
        <f t="shared" si="8"/>
        <v>0</v>
      </c>
      <c r="CP16" s="4">
        <f t="shared" si="8"/>
        <v>0</v>
      </c>
      <c r="CQ16" s="4">
        <f t="shared" si="8"/>
        <v>30000</v>
      </c>
    </row>
    <row r="17" spans="1:95" ht="50.25" customHeight="1">
      <c r="A17" s="29" t="s">
        <v>68</v>
      </c>
      <c r="B17" s="32" t="s">
        <v>28</v>
      </c>
      <c r="C17" s="29">
        <v>6506</v>
      </c>
      <c r="D17" s="29">
        <v>12</v>
      </c>
      <c r="E17" s="26" t="s">
        <v>56</v>
      </c>
      <c r="F17" s="27">
        <f t="shared" si="9"/>
        <v>0</v>
      </c>
      <c r="G17" s="27">
        <f t="shared" si="9"/>
        <v>0</v>
      </c>
      <c r="H17" s="28"/>
      <c r="I17" s="28"/>
      <c r="J17" s="28"/>
      <c r="K17" s="28"/>
      <c r="L17" s="28"/>
      <c r="M17" s="28"/>
      <c r="N17" s="28"/>
      <c r="O17" s="28"/>
      <c r="P17" s="28">
        <f t="shared" si="10"/>
        <v>0</v>
      </c>
      <c r="Q17" s="28">
        <f t="shared" si="10"/>
        <v>0</v>
      </c>
      <c r="R17" s="28"/>
      <c r="S17" s="28"/>
      <c r="T17" s="28"/>
      <c r="U17" s="28"/>
      <c r="V17" s="28"/>
      <c r="W17" s="28"/>
      <c r="X17" s="28"/>
      <c r="Y17" s="28"/>
      <c r="Z17" s="28">
        <f t="shared" si="11"/>
        <v>0</v>
      </c>
      <c r="AA17" s="28">
        <f t="shared" si="2"/>
        <v>0</v>
      </c>
      <c r="AB17" s="28">
        <f t="shared" si="2"/>
        <v>0</v>
      </c>
      <c r="AC17" s="28">
        <f t="shared" si="2"/>
        <v>0</v>
      </c>
      <c r="AD17" s="28">
        <f t="shared" si="2"/>
        <v>0</v>
      </c>
      <c r="AE17" s="28">
        <f t="shared" si="2"/>
        <v>0</v>
      </c>
      <c r="AF17" s="28">
        <f t="shared" si="2"/>
        <v>0</v>
      </c>
      <c r="AG17" s="28">
        <f t="shared" si="2"/>
        <v>0</v>
      </c>
      <c r="AH17" s="28">
        <f t="shared" si="2"/>
        <v>0</v>
      </c>
      <c r="AI17" s="28">
        <f t="shared" si="2"/>
        <v>0</v>
      </c>
      <c r="AJ17" s="28">
        <f t="shared" si="3"/>
        <v>0</v>
      </c>
      <c r="AK17" s="28"/>
      <c r="AL17" s="28"/>
      <c r="AM17" s="28"/>
      <c r="AN17" s="28"/>
      <c r="AO17" s="28">
        <f t="shared" si="12"/>
        <v>0</v>
      </c>
      <c r="AP17" s="28"/>
      <c r="AQ17" s="28"/>
      <c r="AR17" s="28"/>
      <c r="AS17" s="28"/>
      <c r="AT17" s="28">
        <f t="shared" si="13"/>
        <v>0</v>
      </c>
      <c r="AU17" s="28">
        <f t="shared" si="4"/>
        <v>0</v>
      </c>
      <c r="AV17" s="28">
        <f t="shared" si="4"/>
        <v>0</v>
      </c>
      <c r="AW17" s="28">
        <f t="shared" si="4"/>
        <v>0</v>
      </c>
      <c r="AX17" s="28">
        <f t="shared" si="4"/>
        <v>0</v>
      </c>
      <c r="AY17" s="28">
        <f t="shared" si="14"/>
        <v>0</v>
      </c>
      <c r="AZ17" s="28"/>
      <c r="BA17" s="28"/>
      <c r="BB17" s="28"/>
      <c r="BC17" s="28"/>
      <c r="BD17" s="28">
        <f t="shared" si="15"/>
        <v>0</v>
      </c>
      <c r="BE17" s="28"/>
      <c r="BF17" s="28"/>
      <c r="BG17" s="28"/>
      <c r="BH17" s="28"/>
      <c r="BI17" s="28">
        <f t="shared" si="16"/>
        <v>0</v>
      </c>
      <c r="BJ17" s="28">
        <f t="shared" si="5"/>
        <v>0</v>
      </c>
      <c r="BK17" s="28">
        <f t="shared" si="5"/>
        <v>0</v>
      </c>
      <c r="BL17" s="28">
        <f t="shared" si="5"/>
        <v>0</v>
      </c>
      <c r="BM17" s="28">
        <f t="shared" si="5"/>
        <v>0</v>
      </c>
      <c r="BN17" s="28">
        <f t="shared" si="17"/>
        <v>0</v>
      </c>
      <c r="BO17" s="28"/>
      <c r="BP17" s="28"/>
      <c r="BQ17" s="28"/>
      <c r="BR17" s="28"/>
      <c r="BS17" s="28">
        <f t="shared" si="18"/>
        <v>0</v>
      </c>
      <c r="BT17" s="28"/>
      <c r="BU17" s="28"/>
      <c r="BV17" s="28"/>
      <c r="BW17" s="28"/>
      <c r="BX17" s="28">
        <f t="shared" si="19"/>
        <v>0</v>
      </c>
      <c r="BY17" s="28">
        <f t="shared" si="6"/>
        <v>0</v>
      </c>
      <c r="BZ17" s="28">
        <f t="shared" si="6"/>
        <v>0</v>
      </c>
      <c r="CA17" s="28">
        <f t="shared" si="6"/>
        <v>0</v>
      </c>
      <c r="CB17" s="28">
        <f t="shared" si="6"/>
        <v>0</v>
      </c>
      <c r="CC17" s="28">
        <f t="shared" si="20"/>
        <v>0</v>
      </c>
      <c r="CD17" s="28">
        <f t="shared" si="7"/>
        <v>0</v>
      </c>
      <c r="CE17" s="28">
        <f t="shared" si="7"/>
        <v>0</v>
      </c>
      <c r="CF17" s="28">
        <f t="shared" si="7"/>
        <v>0</v>
      </c>
      <c r="CG17" s="28">
        <f t="shared" si="7"/>
        <v>0</v>
      </c>
      <c r="CH17" s="4">
        <f t="shared" si="7"/>
        <v>0</v>
      </c>
      <c r="CI17" s="4">
        <f t="shared" si="7"/>
        <v>0</v>
      </c>
      <c r="CJ17" s="4">
        <f t="shared" si="7"/>
        <v>0</v>
      </c>
      <c r="CK17" s="4">
        <f t="shared" si="7"/>
        <v>0</v>
      </c>
      <c r="CL17" s="4">
        <f t="shared" si="7"/>
        <v>0</v>
      </c>
      <c r="CM17" s="4">
        <f t="shared" si="21"/>
        <v>0</v>
      </c>
      <c r="CN17" s="4">
        <f t="shared" si="8"/>
        <v>0</v>
      </c>
      <c r="CO17" s="4">
        <f t="shared" si="8"/>
        <v>0</v>
      </c>
      <c r="CP17" s="4">
        <f t="shared" si="8"/>
        <v>0</v>
      </c>
      <c r="CQ17" s="4">
        <f t="shared" si="8"/>
        <v>0</v>
      </c>
    </row>
    <row r="18" spans="1:95" ht="50.25" customHeight="1">
      <c r="A18" s="29" t="s">
        <v>68</v>
      </c>
      <c r="B18" s="32" t="s">
        <v>28</v>
      </c>
      <c r="C18" s="29">
        <v>6506</v>
      </c>
      <c r="D18" s="29">
        <v>12</v>
      </c>
      <c r="E18" s="26" t="s">
        <v>139</v>
      </c>
      <c r="F18" s="27">
        <f t="shared" si="9"/>
        <v>64650</v>
      </c>
      <c r="G18" s="27">
        <f t="shared" si="9"/>
        <v>22050</v>
      </c>
      <c r="H18" s="28"/>
      <c r="I18" s="28"/>
      <c r="J18" s="28"/>
      <c r="K18" s="28"/>
      <c r="L18" s="28"/>
      <c r="M18" s="28"/>
      <c r="N18" s="28">
        <v>64650</v>
      </c>
      <c r="O18" s="28">
        <v>22050</v>
      </c>
      <c r="P18" s="28">
        <f t="shared" si="10"/>
        <v>0</v>
      </c>
      <c r="Q18" s="28">
        <f t="shared" si="10"/>
        <v>0</v>
      </c>
      <c r="R18" s="28"/>
      <c r="S18" s="28"/>
      <c r="T18" s="28"/>
      <c r="U18" s="28"/>
      <c r="V18" s="28"/>
      <c r="W18" s="28"/>
      <c r="X18" s="28"/>
      <c r="Y18" s="28"/>
      <c r="Z18" s="28">
        <f t="shared" si="11"/>
        <v>64650</v>
      </c>
      <c r="AA18" s="28">
        <f t="shared" si="2"/>
        <v>22050</v>
      </c>
      <c r="AB18" s="28">
        <f t="shared" si="2"/>
        <v>0</v>
      </c>
      <c r="AC18" s="28">
        <f t="shared" si="2"/>
        <v>0</v>
      </c>
      <c r="AD18" s="28">
        <f t="shared" si="2"/>
        <v>0</v>
      </c>
      <c r="AE18" s="28">
        <f t="shared" si="2"/>
        <v>0</v>
      </c>
      <c r="AF18" s="28">
        <f t="shared" si="2"/>
        <v>0</v>
      </c>
      <c r="AG18" s="28">
        <f t="shared" si="2"/>
        <v>0</v>
      </c>
      <c r="AH18" s="28">
        <f t="shared" si="2"/>
        <v>64650</v>
      </c>
      <c r="AI18" s="28">
        <f t="shared" si="2"/>
        <v>22050</v>
      </c>
      <c r="AJ18" s="28">
        <f t="shared" si="3"/>
        <v>64100</v>
      </c>
      <c r="AK18" s="28"/>
      <c r="AL18" s="28"/>
      <c r="AM18" s="28"/>
      <c r="AN18" s="28">
        <v>64100</v>
      </c>
      <c r="AO18" s="28">
        <f t="shared" si="12"/>
        <v>0</v>
      </c>
      <c r="AP18" s="28"/>
      <c r="AQ18" s="28"/>
      <c r="AR18" s="28"/>
      <c r="AS18" s="28"/>
      <c r="AT18" s="28">
        <f t="shared" si="13"/>
        <v>64100</v>
      </c>
      <c r="AU18" s="28">
        <f t="shared" si="4"/>
        <v>0</v>
      </c>
      <c r="AV18" s="28">
        <f t="shared" si="4"/>
        <v>0</v>
      </c>
      <c r="AW18" s="28">
        <f t="shared" si="4"/>
        <v>0</v>
      </c>
      <c r="AX18" s="28">
        <f t="shared" si="4"/>
        <v>64100</v>
      </c>
      <c r="AY18" s="28">
        <f t="shared" si="14"/>
        <v>30000</v>
      </c>
      <c r="AZ18" s="28"/>
      <c r="BA18" s="28"/>
      <c r="BB18" s="28"/>
      <c r="BC18" s="28">
        <v>30000</v>
      </c>
      <c r="BD18" s="28">
        <f t="shared" si="15"/>
        <v>0</v>
      </c>
      <c r="BE18" s="28"/>
      <c r="BF18" s="28"/>
      <c r="BG18" s="28"/>
      <c r="BH18" s="28"/>
      <c r="BI18" s="28">
        <f t="shared" si="16"/>
        <v>30000</v>
      </c>
      <c r="BJ18" s="28">
        <f t="shared" si="5"/>
        <v>0</v>
      </c>
      <c r="BK18" s="28">
        <f t="shared" si="5"/>
        <v>0</v>
      </c>
      <c r="BL18" s="28">
        <f t="shared" si="5"/>
        <v>0</v>
      </c>
      <c r="BM18" s="28">
        <f t="shared" si="5"/>
        <v>30000</v>
      </c>
      <c r="BN18" s="28">
        <f t="shared" si="17"/>
        <v>30000</v>
      </c>
      <c r="BO18" s="28"/>
      <c r="BP18" s="28"/>
      <c r="BQ18" s="28"/>
      <c r="BR18" s="28">
        <v>30000</v>
      </c>
      <c r="BS18" s="28">
        <f t="shared" si="18"/>
        <v>0</v>
      </c>
      <c r="BT18" s="28"/>
      <c r="BU18" s="28"/>
      <c r="BV18" s="28"/>
      <c r="BW18" s="28"/>
      <c r="BX18" s="28">
        <f t="shared" si="19"/>
        <v>30000</v>
      </c>
      <c r="BY18" s="28">
        <f t="shared" si="6"/>
        <v>0</v>
      </c>
      <c r="BZ18" s="28">
        <f t="shared" si="6"/>
        <v>0</v>
      </c>
      <c r="CA18" s="28">
        <f t="shared" si="6"/>
        <v>0</v>
      </c>
      <c r="CB18" s="28">
        <f t="shared" si="6"/>
        <v>30000</v>
      </c>
      <c r="CC18" s="28">
        <f t="shared" si="20"/>
        <v>30000</v>
      </c>
      <c r="CD18" s="28">
        <f t="shared" si="7"/>
        <v>0</v>
      </c>
      <c r="CE18" s="28">
        <f t="shared" si="7"/>
        <v>0</v>
      </c>
      <c r="CF18" s="28">
        <f t="shared" si="7"/>
        <v>0</v>
      </c>
      <c r="CG18" s="28">
        <f t="shared" si="7"/>
        <v>30000</v>
      </c>
      <c r="CH18" s="4">
        <f t="shared" si="7"/>
        <v>0</v>
      </c>
      <c r="CI18" s="4">
        <f t="shared" si="7"/>
        <v>0</v>
      </c>
      <c r="CJ18" s="4">
        <f t="shared" si="7"/>
        <v>0</v>
      </c>
      <c r="CK18" s="4">
        <f t="shared" si="7"/>
        <v>0</v>
      </c>
      <c r="CL18" s="4">
        <f t="shared" si="7"/>
        <v>0</v>
      </c>
      <c r="CM18" s="4">
        <f t="shared" si="21"/>
        <v>30000</v>
      </c>
      <c r="CN18" s="4">
        <f t="shared" si="8"/>
        <v>0</v>
      </c>
      <c r="CO18" s="4">
        <f t="shared" si="8"/>
        <v>0</v>
      </c>
      <c r="CP18" s="4">
        <f t="shared" si="8"/>
        <v>0</v>
      </c>
      <c r="CQ18" s="4">
        <f t="shared" si="8"/>
        <v>30000</v>
      </c>
    </row>
    <row r="19" spans="1:95" ht="63" customHeight="1">
      <c r="A19" s="29" t="s">
        <v>69</v>
      </c>
      <c r="B19" s="30" t="s">
        <v>29</v>
      </c>
      <c r="C19" s="29">
        <v>6508</v>
      </c>
      <c r="D19" s="29">
        <v>7</v>
      </c>
      <c r="E19" s="33" t="s">
        <v>55</v>
      </c>
      <c r="F19" s="27">
        <f t="shared" si="9"/>
        <v>1330920.22</v>
      </c>
      <c r="G19" s="27">
        <f t="shared" si="9"/>
        <v>1207100.5699999998</v>
      </c>
      <c r="H19" s="28"/>
      <c r="I19" s="28"/>
      <c r="J19" s="28">
        <v>407920.22</v>
      </c>
      <c r="K19" s="28">
        <v>407920.22</v>
      </c>
      <c r="L19" s="28"/>
      <c r="M19" s="28"/>
      <c r="N19" s="28">
        <v>923000</v>
      </c>
      <c r="O19" s="28">
        <v>799180.35</v>
      </c>
      <c r="P19" s="28">
        <f t="shared" si="10"/>
        <v>0</v>
      </c>
      <c r="Q19" s="28">
        <f t="shared" si="10"/>
        <v>0</v>
      </c>
      <c r="R19" s="28"/>
      <c r="S19" s="28"/>
      <c r="T19" s="28"/>
      <c r="U19" s="28"/>
      <c r="V19" s="28"/>
      <c r="W19" s="28"/>
      <c r="X19" s="28"/>
      <c r="Y19" s="28"/>
      <c r="Z19" s="28">
        <f t="shared" si="11"/>
        <v>1330920.22</v>
      </c>
      <c r="AA19" s="28">
        <f t="shared" si="2"/>
        <v>1207100.5699999998</v>
      </c>
      <c r="AB19" s="28">
        <f t="shared" si="2"/>
        <v>0</v>
      </c>
      <c r="AC19" s="28">
        <f t="shared" si="2"/>
        <v>0</v>
      </c>
      <c r="AD19" s="28">
        <f t="shared" si="2"/>
        <v>407920.22</v>
      </c>
      <c r="AE19" s="28">
        <f t="shared" si="2"/>
        <v>407920.22</v>
      </c>
      <c r="AF19" s="28">
        <f t="shared" si="2"/>
        <v>0</v>
      </c>
      <c r="AG19" s="28">
        <f t="shared" si="2"/>
        <v>0</v>
      </c>
      <c r="AH19" s="28">
        <f t="shared" si="2"/>
        <v>923000</v>
      </c>
      <c r="AI19" s="28">
        <f t="shared" si="2"/>
        <v>799180.35</v>
      </c>
      <c r="AJ19" s="28">
        <f t="shared" si="3"/>
        <v>1393620</v>
      </c>
      <c r="AK19" s="28"/>
      <c r="AL19" s="28">
        <v>430520</v>
      </c>
      <c r="AM19" s="28"/>
      <c r="AN19" s="28">
        <v>963100</v>
      </c>
      <c r="AO19" s="28">
        <f t="shared" si="12"/>
        <v>0</v>
      </c>
      <c r="AP19" s="28"/>
      <c r="AQ19" s="28"/>
      <c r="AR19" s="28"/>
      <c r="AS19" s="28"/>
      <c r="AT19" s="28">
        <f t="shared" si="13"/>
        <v>1393620</v>
      </c>
      <c r="AU19" s="28">
        <f t="shared" si="4"/>
        <v>0</v>
      </c>
      <c r="AV19" s="28">
        <f t="shared" si="4"/>
        <v>430520</v>
      </c>
      <c r="AW19" s="28">
        <f t="shared" si="4"/>
        <v>0</v>
      </c>
      <c r="AX19" s="28">
        <f t="shared" si="4"/>
        <v>963100</v>
      </c>
      <c r="AY19" s="28">
        <f t="shared" si="14"/>
        <v>1253800</v>
      </c>
      <c r="AZ19" s="28"/>
      <c r="BA19" s="28"/>
      <c r="BB19" s="28"/>
      <c r="BC19" s="28">
        <v>1253800</v>
      </c>
      <c r="BD19" s="28">
        <f t="shared" si="15"/>
        <v>0</v>
      </c>
      <c r="BE19" s="28"/>
      <c r="BF19" s="28"/>
      <c r="BG19" s="28"/>
      <c r="BH19" s="28"/>
      <c r="BI19" s="28">
        <f t="shared" si="16"/>
        <v>1253800</v>
      </c>
      <c r="BJ19" s="28">
        <f t="shared" si="5"/>
        <v>0</v>
      </c>
      <c r="BK19" s="28">
        <f t="shared" si="5"/>
        <v>0</v>
      </c>
      <c r="BL19" s="28">
        <f t="shared" si="5"/>
        <v>0</v>
      </c>
      <c r="BM19" s="28">
        <f t="shared" si="5"/>
        <v>1253800</v>
      </c>
      <c r="BN19" s="28">
        <f t="shared" si="17"/>
        <v>963100</v>
      </c>
      <c r="BO19" s="28"/>
      <c r="BP19" s="28"/>
      <c r="BQ19" s="28"/>
      <c r="BR19" s="28">
        <v>963100</v>
      </c>
      <c r="BS19" s="28">
        <f t="shared" si="18"/>
        <v>0</v>
      </c>
      <c r="BT19" s="28"/>
      <c r="BU19" s="28"/>
      <c r="BV19" s="28"/>
      <c r="BW19" s="28"/>
      <c r="BX19" s="28">
        <f t="shared" si="19"/>
        <v>963100</v>
      </c>
      <c r="BY19" s="28">
        <f t="shared" si="6"/>
        <v>0</v>
      </c>
      <c r="BZ19" s="28">
        <f t="shared" si="6"/>
        <v>0</v>
      </c>
      <c r="CA19" s="28">
        <f t="shared" si="6"/>
        <v>0</v>
      </c>
      <c r="CB19" s="28">
        <f t="shared" si="6"/>
        <v>963100</v>
      </c>
      <c r="CC19" s="28">
        <f t="shared" si="20"/>
        <v>963100</v>
      </c>
      <c r="CD19" s="28">
        <f t="shared" si="7"/>
        <v>0</v>
      </c>
      <c r="CE19" s="28">
        <f t="shared" si="7"/>
        <v>0</v>
      </c>
      <c r="CF19" s="28">
        <f t="shared" si="7"/>
        <v>0</v>
      </c>
      <c r="CG19" s="28">
        <f t="shared" si="7"/>
        <v>963100</v>
      </c>
      <c r="CH19" s="4">
        <f t="shared" si="7"/>
        <v>0</v>
      </c>
      <c r="CI19" s="4">
        <f t="shared" si="7"/>
        <v>0</v>
      </c>
      <c r="CJ19" s="4">
        <f t="shared" si="7"/>
        <v>0</v>
      </c>
      <c r="CK19" s="4">
        <f t="shared" si="7"/>
        <v>0</v>
      </c>
      <c r="CL19" s="4">
        <f t="shared" si="7"/>
        <v>0</v>
      </c>
      <c r="CM19" s="4">
        <f t="shared" si="21"/>
        <v>963100</v>
      </c>
      <c r="CN19" s="4">
        <f t="shared" si="8"/>
        <v>0</v>
      </c>
      <c r="CO19" s="4">
        <f t="shared" si="8"/>
        <v>0</v>
      </c>
      <c r="CP19" s="4">
        <f t="shared" si="8"/>
        <v>0</v>
      </c>
      <c r="CQ19" s="4">
        <f t="shared" si="8"/>
        <v>963100</v>
      </c>
    </row>
    <row r="20" spans="1:95" ht="63" customHeight="1">
      <c r="A20" s="29" t="s">
        <v>70</v>
      </c>
      <c r="B20" s="30" t="s">
        <v>30</v>
      </c>
      <c r="C20" s="29">
        <v>6509</v>
      </c>
      <c r="D20" s="29">
        <v>11</v>
      </c>
      <c r="E20" s="31" t="s">
        <v>133</v>
      </c>
      <c r="F20" s="27">
        <f t="shared" si="9"/>
        <v>0</v>
      </c>
      <c r="G20" s="27">
        <f t="shared" si="9"/>
        <v>0</v>
      </c>
      <c r="H20" s="28"/>
      <c r="I20" s="28"/>
      <c r="J20" s="28"/>
      <c r="K20" s="28"/>
      <c r="L20" s="28"/>
      <c r="M20" s="28"/>
      <c r="N20" s="28"/>
      <c r="O20" s="28"/>
      <c r="P20" s="28">
        <f t="shared" si="10"/>
        <v>0</v>
      </c>
      <c r="Q20" s="28">
        <f t="shared" si="10"/>
        <v>0</v>
      </c>
      <c r="R20" s="28"/>
      <c r="S20" s="28"/>
      <c r="T20" s="28"/>
      <c r="U20" s="28"/>
      <c r="V20" s="28"/>
      <c r="W20" s="28"/>
      <c r="X20" s="28"/>
      <c r="Y20" s="28"/>
      <c r="Z20" s="28">
        <f t="shared" si="11"/>
        <v>0</v>
      </c>
      <c r="AA20" s="28">
        <f t="shared" si="2"/>
        <v>0</v>
      </c>
      <c r="AB20" s="28">
        <f t="shared" si="2"/>
        <v>0</v>
      </c>
      <c r="AC20" s="28">
        <f t="shared" si="2"/>
        <v>0</v>
      </c>
      <c r="AD20" s="28">
        <f t="shared" si="2"/>
        <v>0</v>
      </c>
      <c r="AE20" s="28">
        <f t="shared" si="2"/>
        <v>0</v>
      </c>
      <c r="AF20" s="28">
        <f t="shared" si="2"/>
        <v>0</v>
      </c>
      <c r="AG20" s="28">
        <f t="shared" si="2"/>
        <v>0</v>
      </c>
      <c r="AH20" s="28">
        <f t="shared" si="2"/>
        <v>0</v>
      </c>
      <c r="AI20" s="28">
        <f t="shared" si="2"/>
        <v>0</v>
      </c>
      <c r="AJ20" s="28">
        <f t="shared" si="3"/>
        <v>0</v>
      </c>
      <c r="AK20" s="28"/>
      <c r="AL20" s="28"/>
      <c r="AM20" s="28"/>
      <c r="AN20" s="28"/>
      <c r="AO20" s="28">
        <f t="shared" si="12"/>
        <v>0</v>
      </c>
      <c r="AP20" s="28"/>
      <c r="AQ20" s="28"/>
      <c r="AR20" s="28"/>
      <c r="AS20" s="28"/>
      <c r="AT20" s="28">
        <f t="shared" si="13"/>
        <v>0</v>
      </c>
      <c r="AU20" s="28">
        <f t="shared" si="4"/>
        <v>0</v>
      </c>
      <c r="AV20" s="28">
        <f t="shared" si="4"/>
        <v>0</v>
      </c>
      <c r="AW20" s="28">
        <f t="shared" si="4"/>
        <v>0</v>
      </c>
      <c r="AX20" s="28">
        <f t="shared" si="4"/>
        <v>0</v>
      </c>
      <c r="AY20" s="28">
        <f t="shared" si="14"/>
        <v>0</v>
      </c>
      <c r="AZ20" s="28"/>
      <c r="BA20" s="28"/>
      <c r="BB20" s="28"/>
      <c r="BC20" s="28"/>
      <c r="BD20" s="28">
        <f t="shared" si="15"/>
        <v>0</v>
      </c>
      <c r="BE20" s="28"/>
      <c r="BF20" s="28"/>
      <c r="BG20" s="28"/>
      <c r="BH20" s="28"/>
      <c r="BI20" s="28">
        <f t="shared" si="16"/>
        <v>0</v>
      </c>
      <c r="BJ20" s="28">
        <f t="shared" si="5"/>
        <v>0</v>
      </c>
      <c r="BK20" s="28">
        <f t="shared" si="5"/>
        <v>0</v>
      </c>
      <c r="BL20" s="28">
        <f t="shared" si="5"/>
        <v>0</v>
      </c>
      <c r="BM20" s="28">
        <f t="shared" si="5"/>
        <v>0</v>
      </c>
      <c r="BN20" s="28">
        <f t="shared" si="17"/>
        <v>0</v>
      </c>
      <c r="BO20" s="28"/>
      <c r="BP20" s="28"/>
      <c r="BQ20" s="28"/>
      <c r="BR20" s="28"/>
      <c r="BS20" s="28">
        <f t="shared" si="18"/>
        <v>0</v>
      </c>
      <c r="BT20" s="28"/>
      <c r="BU20" s="28"/>
      <c r="BV20" s="28"/>
      <c r="BW20" s="28"/>
      <c r="BX20" s="28">
        <f t="shared" si="19"/>
        <v>0</v>
      </c>
      <c r="BY20" s="28">
        <f t="shared" si="6"/>
        <v>0</v>
      </c>
      <c r="BZ20" s="28">
        <f t="shared" si="6"/>
        <v>0</v>
      </c>
      <c r="CA20" s="28">
        <f t="shared" si="6"/>
        <v>0</v>
      </c>
      <c r="CB20" s="28">
        <f t="shared" si="6"/>
        <v>0</v>
      </c>
      <c r="CC20" s="28">
        <f t="shared" si="20"/>
        <v>0</v>
      </c>
      <c r="CD20" s="28">
        <f t="shared" si="7"/>
        <v>0</v>
      </c>
      <c r="CE20" s="28">
        <f t="shared" si="7"/>
        <v>0</v>
      </c>
      <c r="CF20" s="28">
        <f t="shared" si="7"/>
        <v>0</v>
      </c>
      <c r="CG20" s="28">
        <f t="shared" si="7"/>
        <v>0</v>
      </c>
      <c r="CH20" s="4">
        <f t="shared" si="7"/>
        <v>0</v>
      </c>
      <c r="CI20" s="4">
        <f t="shared" si="7"/>
        <v>0</v>
      </c>
      <c r="CJ20" s="4">
        <f t="shared" si="7"/>
        <v>0</v>
      </c>
      <c r="CK20" s="4">
        <f t="shared" si="7"/>
        <v>0</v>
      </c>
      <c r="CL20" s="4">
        <f t="shared" si="7"/>
        <v>0</v>
      </c>
      <c r="CM20" s="4">
        <f t="shared" si="21"/>
        <v>0</v>
      </c>
      <c r="CN20" s="4">
        <f t="shared" si="8"/>
        <v>0</v>
      </c>
      <c r="CO20" s="4">
        <f t="shared" si="8"/>
        <v>0</v>
      </c>
      <c r="CP20" s="4">
        <f t="shared" si="8"/>
        <v>0</v>
      </c>
      <c r="CQ20" s="4">
        <f t="shared" si="8"/>
        <v>0</v>
      </c>
    </row>
    <row r="21" spans="1:95" ht="63" customHeight="1">
      <c r="A21" s="29" t="s">
        <v>71</v>
      </c>
      <c r="B21" s="30" t="s">
        <v>31</v>
      </c>
      <c r="C21" s="29">
        <v>6510</v>
      </c>
      <c r="D21" s="29">
        <v>11</v>
      </c>
      <c r="E21" s="31" t="s">
        <v>134</v>
      </c>
      <c r="F21" s="27">
        <f t="shared" si="9"/>
        <v>0</v>
      </c>
      <c r="G21" s="27">
        <f t="shared" si="9"/>
        <v>0</v>
      </c>
      <c r="H21" s="28"/>
      <c r="I21" s="28"/>
      <c r="J21" s="28"/>
      <c r="K21" s="28"/>
      <c r="L21" s="28"/>
      <c r="M21" s="28"/>
      <c r="N21" s="28"/>
      <c r="O21" s="28"/>
      <c r="P21" s="28">
        <f t="shared" si="10"/>
        <v>0</v>
      </c>
      <c r="Q21" s="28">
        <f t="shared" si="10"/>
        <v>0</v>
      </c>
      <c r="R21" s="28"/>
      <c r="S21" s="28"/>
      <c r="T21" s="28"/>
      <c r="U21" s="28"/>
      <c r="V21" s="28"/>
      <c r="W21" s="28"/>
      <c r="X21" s="28"/>
      <c r="Y21" s="28"/>
      <c r="Z21" s="28">
        <f t="shared" si="11"/>
        <v>0</v>
      </c>
      <c r="AA21" s="28">
        <f t="shared" si="2"/>
        <v>0</v>
      </c>
      <c r="AB21" s="28">
        <f t="shared" si="2"/>
        <v>0</v>
      </c>
      <c r="AC21" s="28">
        <f t="shared" si="2"/>
        <v>0</v>
      </c>
      <c r="AD21" s="28">
        <f t="shared" si="2"/>
        <v>0</v>
      </c>
      <c r="AE21" s="28">
        <f t="shared" si="2"/>
        <v>0</v>
      </c>
      <c r="AF21" s="28">
        <f t="shared" si="2"/>
        <v>0</v>
      </c>
      <c r="AG21" s="28">
        <f t="shared" si="2"/>
        <v>0</v>
      </c>
      <c r="AH21" s="28">
        <f t="shared" si="2"/>
        <v>0</v>
      </c>
      <c r="AI21" s="28">
        <f t="shared" si="2"/>
        <v>0</v>
      </c>
      <c r="AJ21" s="28">
        <f t="shared" si="3"/>
        <v>0</v>
      </c>
      <c r="AK21" s="28"/>
      <c r="AL21" s="28"/>
      <c r="AM21" s="28"/>
      <c r="AN21" s="28"/>
      <c r="AO21" s="28">
        <f t="shared" si="12"/>
        <v>0</v>
      </c>
      <c r="AP21" s="28"/>
      <c r="AQ21" s="28"/>
      <c r="AR21" s="28"/>
      <c r="AS21" s="28"/>
      <c r="AT21" s="28">
        <f t="shared" si="13"/>
        <v>0</v>
      </c>
      <c r="AU21" s="28">
        <f t="shared" si="4"/>
        <v>0</v>
      </c>
      <c r="AV21" s="28">
        <f t="shared" si="4"/>
        <v>0</v>
      </c>
      <c r="AW21" s="28">
        <f t="shared" si="4"/>
        <v>0</v>
      </c>
      <c r="AX21" s="28">
        <f t="shared" si="4"/>
        <v>0</v>
      </c>
      <c r="AY21" s="28">
        <f t="shared" si="14"/>
        <v>0</v>
      </c>
      <c r="AZ21" s="28"/>
      <c r="BA21" s="28"/>
      <c r="BB21" s="28"/>
      <c r="BC21" s="28"/>
      <c r="BD21" s="28">
        <f t="shared" si="15"/>
        <v>0</v>
      </c>
      <c r="BE21" s="28"/>
      <c r="BF21" s="28"/>
      <c r="BG21" s="28"/>
      <c r="BH21" s="28"/>
      <c r="BI21" s="28">
        <f t="shared" si="16"/>
        <v>0</v>
      </c>
      <c r="BJ21" s="28">
        <f t="shared" si="5"/>
        <v>0</v>
      </c>
      <c r="BK21" s="28">
        <f t="shared" si="5"/>
        <v>0</v>
      </c>
      <c r="BL21" s="28">
        <f t="shared" si="5"/>
        <v>0</v>
      </c>
      <c r="BM21" s="28">
        <f t="shared" si="5"/>
        <v>0</v>
      </c>
      <c r="BN21" s="28">
        <f t="shared" si="17"/>
        <v>0</v>
      </c>
      <c r="BO21" s="28"/>
      <c r="BP21" s="28"/>
      <c r="BQ21" s="28"/>
      <c r="BR21" s="28"/>
      <c r="BS21" s="28">
        <f t="shared" si="18"/>
        <v>0</v>
      </c>
      <c r="BT21" s="28"/>
      <c r="BU21" s="28"/>
      <c r="BV21" s="28"/>
      <c r="BW21" s="28"/>
      <c r="BX21" s="28">
        <f t="shared" si="19"/>
        <v>0</v>
      </c>
      <c r="BY21" s="28">
        <f t="shared" si="6"/>
        <v>0</v>
      </c>
      <c r="BZ21" s="28">
        <f t="shared" si="6"/>
        <v>0</v>
      </c>
      <c r="CA21" s="28">
        <f t="shared" si="6"/>
        <v>0</v>
      </c>
      <c r="CB21" s="28">
        <f t="shared" si="6"/>
        <v>0</v>
      </c>
      <c r="CC21" s="28">
        <f t="shared" si="20"/>
        <v>0</v>
      </c>
      <c r="CD21" s="28">
        <f t="shared" si="7"/>
        <v>0</v>
      </c>
      <c r="CE21" s="28">
        <f t="shared" si="7"/>
        <v>0</v>
      </c>
      <c r="CF21" s="28">
        <f t="shared" si="7"/>
        <v>0</v>
      </c>
      <c r="CG21" s="28">
        <f t="shared" si="7"/>
        <v>0</v>
      </c>
      <c r="CH21" s="4">
        <f t="shared" si="7"/>
        <v>0</v>
      </c>
      <c r="CI21" s="4">
        <f t="shared" si="7"/>
        <v>0</v>
      </c>
      <c r="CJ21" s="4">
        <f t="shared" si="7"/>
        <v>0</v>
      </c>
      <c r="CK21" s="4">
        <f t="shared" si="7"/>
        <v>0</v>
      </c>
      <c r="CL21" s="4">
        <f t="shared" si="7"/>
        <v>0</v>
      </c>
      <c r="CM21" s="4">
        <f t="shared" si="21"/>
        <v>0</v>
      </c>
      <c r="CN21" s="4">
        <f t="shared" si="8"/>
        <v>0</v>
      </c>
      <c r="CO21" s="4">
        <f t="shared" si="8"/>
        <v>0</v>
      </c>
      <c r="CP21" s="4">
        <f t="shared" si="8"/>
        <v>0</v>
      </c>
      <c r="CQ21" s="4">
        <f t="shared" si="8"/>
        <v>0</v>
      </c>
    </row>
    <row r="22" spans="1:95" ht="63" customHeight="1">
      <c r="A22" s="29" t="s">
        <v>72</v>
      </c>
      <c r="B22" s="30" t="s">
        <v>32</v>
      </c>
      <c r="C22" s="29">
        <v>6513</v>
      </c>
      <c r="D22" s="29">
        <v>21</v>
      </c>
      <c r="E22" s="33" t="s">
        <v>63</v>
      </c>
      <c r="F22" s="27">
        <f t="shared" si="9"/>
        <v>1183317.94</v>
      </c>
      <c r="G22" s="27">
        <f t="shared" si="9"/>
        <v>1069249</v>
      </c>
      <c r="H22" s="28"/>
      <c r="I22" s="28"/>
      <c r="J22" s="28"/>
      <c r="K22" s="28"/>
      <c r="L22" s="28"/>
      <c r="M22" s="28"/>
      <c r="N22" s="28">
        <v>1183317.94</v>
      </c>
      <c r="O22" s="28">
        <v>1069249</v>
      </c>
      <c r="P22" s="28">
        <f t="shared" si="10"/>
        <v>0</v>
      </c>
      <c r="Q22" s="28">
        <f t="shared" si="10"/>
        <v>0</v>
      </c>
      <c r="R22" s="28"/>
      <c r="S22" s="28"/>
      <c r="T22" s="28"/>
      <c r="U22" s="28"/>
      <c r="V22" s="28"/>
      <c r="W22" s="28"/>
      <c r="X22" s="28"/>
      <c r="Y22" s="28"/>
      <c r="Z22" s="28">
        <f t="shared" si="11"/>
        <v>1183317.94</v>
      </c>
      <c r="AA22" s="28">
        <f t="shared" si="2"/>
        <v>1069249</v>
      </c>
      <c r="AB22" s="28">
        <f t="shared" si="2"/>
        <v>0</v>
      </c>
      <c r="AC22" s="28">
        <f t="shared" si="2"/>
        <v>0</v>
      </c>
      <c r="AD22" s="28">
        <f t="shared" si="2"/>
        <v>0</v>
      </c>
      <c r="AE22" s="28">
        <f t="shared" si="2"/>
        <v>0</v>
      </c>
      <c r="AF22" s="28">
        <f t="shared" si="2"/>
        <v>0</v>
      </c>
      <c r="AG22" s="28">
        <f t="shared" si="2"/>
        <v>0</v>
      </c>
      <c r="AH22" s="28">
        <f t="shared" si="2"/>
        <v>1183317.94</v>
      </c>
      <c r="AI22" s="28">
        <f t="shared" si="2"/>
        <v>1069249</v>
      </c>
      <c r="AJ22" s="28">
        <f t="shared" si="3"/>
        <v>1425700</v>
      </c>
      <c r="AK22" s="28"/>
      <c r="AL22" s="28">
        <v>138000</v>
      </c>
      <c r="AM22" s="28"/>
      <c r="AN22" s="28">
        <v>1287700</v>
      </c>
      <c r="AO22" s="28">
        <f t="shared" si="12"/>
        <v>0</v>
      </c>
      <c r="AP22" s="28"/>
      <c r="AQ22" s="28"/>
      <c r="AR22" s="28"/>
      <c r="AS22" s="28"/>
      <c r="AT22" s="28">
        <f t="shared" si="13"/>
        <v>1425700</v>
      </c>
      <c r="AU22" s="28">
        <f t="shared" si="4"/>
        <v>0</v>
      </c>
      <c r="AV22" s="28">
        <f t="shared" si="4"/>
        <v>138000</v>
      </c>
      <c r="AW22" s="28">
        <f t="shared" si="4"/>
        <v>0</v>
      </c>
      <c r="AX22" s="28">
        <f t="shared" si="4"/>
        <v>1287700</v>
      </c>
      <c r="AY22" s="28">
        <f t="shared" si="14"/>
        <v>980000</v>
      </c>
      <c r="AZ22" s="28"/>
      <c r="BA22" s="28"/>
      <c r="BB22" s="28"/>
      <c r="BC22" s="28">
        <v>980000</v>
      </c>
      <c r="BD22" s="28">
        <f t="shared" si="15"/>
        <v>0</v>
      </c>
      <c r="BE22" s="28"/>
      <c r="BF22" s="28"/>
      <c r="BG22" s="28"/>
      <c r="BH22" s="28"/>
      <c r="BI22" s="28">
        <f t="shared" si="16"/>
        <v>980000</v>
      </c>
      <c r="BJ22" s="28">
        <f t="shared" si="5"/>
        <v>0</v>
      </c>
      <c r="BK22" s="28">
        <f t="shared" si="5"/>
        <v>0</v>
      </c>
      <c r="BL22" s="28">
        <f t="shared" si="5"/>
        <v>0</v>
      </c>
      <c r="BM22" s="28">
        <f t="shared" si="5"/>
        <v>980000</v>
      </c>
      <c r="BN22" s="28">
        <f t="shared" si="17"/>
        <v>480000</v>
      </c>
      <c r="BO22" s="28"/>
      <c r="BP22" s="28"/>
      <c r="BQ22" s="28"/>
      <c r="BR22" s="28">
        <v>480000</v>
      </c>
      <c r="BS22" s="28">
        <f t="shared" si="18"/>
        <v>0</v>
      </c>
      <c r="BT22" s="28"/>
      <c r="BU22" s="28"/>
      <c r="BV22" s="28"/>
      <c r="BW22" s="28"/>
      <c r="BX22" s="28">
        <f t="shared" si="19"/>
        <v>480000</v>
      </c>
      <c r="BY22" s="28">
        <f t="shared" si="6"/>
        <v>0</v>
      </c>
      <c r="BZ22" s="28">
        <f t="shared" si="6"/>
        <v>0</v>
      </c>
      <c r="CA22" s="28">
        <f t="shared" si="6"/>
        <v>0</v>
      </c>
      <c r="CB22" s="28">
        <f t="shared" si="6"/>
        <v>480000</v>
      </c>
      <c r="CC22" s="28">
        <f t="shared" si="20"/>
        <v>480000</v>
      </c>
      <c r="CD22" s="28">
        <f t="shared" si="7"/>
        <v>0</v>
      </c>
      <c r="CE22" s="28">
        <f t="shared" si="7"/>
        <v>0</v>
      </c>
      <c r="CF22" s="28">
        <f t="shared" si="7"/>
        <v>0</v>
      </c>
      <c r="CG22" s="28">
        <f t="shared" si="7"/>
        <v>480000</v>
      </c>
      <c r="CH22" s="4">
        <f t="shared" si="7"/>
        <v>0</v>
      </c>
      <c r="CI22" s="4">
        <f t="shared" si="7"/>
        <v>0</v>
      </c>
      <c r="CJ22" s="4">
        <f t="shared" si="7"/>
        <v>0</v>
      </c>
      <c r="CK22" s="4">
        <f t="shared" si="7"/>
        <v>0</v>
      </c>
      <c r="CL22" s="4">
        <f t="shared" si="7"/>
        <v>0</v>
      </c>
      <c r="CM22" s="4">
        <f t="shared" si="21"/>
        <v>480000</v>
      </c>
      <c r="CN22" s="4">
        <f t="shared" si="8"/>
        <v>0</v>
      </c>
      <c r="CO22" s="4">
        <f t="shared" si="8"/>
        <v>0</v>
      </c>
      <c r="CP22" s="4">
        <f t="shared" si="8"/>
        <v>0</v>
      </c>
      <c r="CQ22" s="4">
        <f t="shared" si="8"/>
        <v>480000</v>
      </c>
    </row>
    <row r="23" spans="1:95" ht="63" customHeight="1">
      <c r="A23" s="29" t="s">
        <v>73</v>
      </c>
      <c r="B23" s="32" t="s">
        <v>33</v>
      </c>
      <c r="C23" s="29">
        <v>6514</v>
      </c>
      <c r="D23" s="29">
        <v>21</v>
      </c>
      <c r="E23" s="26" t="s">
        <v>63</v>
      </c>
      <c r="F23" s="27">
        <f t="shared" si="9"/>
        <v>0</v>
      </c>
      <c r="G23" s="27">
        <f t="shared" si="9"/>
        <v>0</v>
      </c>
      <c r="H23" s="28"/>
      <c r="I23" s="28"/>
      <c r="J23" s="28"/>
      <c r="K23" s="28"/>
      <c r="L23" s="28"/>
      <c r="M23" s="28"/>
      <c r="N23" s="28"/>
      <c r="O23" s="28"/>
      <c r="P23" s="28">
        <f t="shared" si="10"/>
        <v>0</v>
      </c>
      <c r="Q23" s="28">
        <f t="shared" si="10"/>
        <v>0</v>
      </c>
      <c r="R23" s="28"/>
      <c r="S23" s="28"/>
      <c r="T23" s="28"/>
      <c r="U23" s="28"/>
      <c r="V23" s="28"/>
      <c r="W23" s="28"/>
      <c r="X23" s="28"/>
      <c r="Y23" s="28"/>
      <c r="Z23" s="28">
        <f t="shared" si="11"/>
        <v>0</v>
      </c>
      <c r="AA23" s="28">
        <f t="shared" si="2"/>
        <v>0</v>
      </c>
      <c r="AB23" s="28">
        <f t="shared" si="2"/>
        <v>0</v>
      </c>
      <c r="AC23" s="28">
        <f t="shared" si="2"/>
        <v>0</v>
      </c>
      <c r="AD23" s="28">
        <f t="shared" si="2"/>
        <v>0</v>
      </c>
      <c r="AE23" s="28">
        <f t="shared" si="2"/>
        <v>0</v>
      </c>
      <c r="AF23" s="28">
        <f t="shared" si="2"/>
        <v>0</v>
      </c>
      <c r="AG23" s="28">
        <f t="shared" si="2"/>
        <v>0</v>
      </c>
      <c r="AH23" s="28">
        <f t="shared" si="2"/>
        <v>0</v>
      </c>
      <c r="AI23" s="28">
        <f t="shared" si="2"/>
        <v>0</v>
      </c>
      <c r="AJ23" s="28">
        <f t="shared" si="3"/>
        <v>0</v>
      </c>
      <c r="AK23" s="28"/>
      <c r="AL23" s="28"/>
      <c r="AM23" s="28"/>
      <c r="AN23" s="28"/>
      <c r="AO23" s="28">
        <f t="shared" si="12"/>
        <v>0</v>
      </c>
      <c r="AP23" s="28"/>
      <c r="AQ23" s="28"/>
      <c r="AR23" s="28"/>
      <c r="AS23" s="28"/>
      <c r="AT23" s="28">
        <f t="shared" si="13"/>
        <v>0</v>
      </c>
      <c r="AU23" s="28">
        <f t="shared" si="4"/>
        <v>0</v>
      </c>
      <c r="AV23" s="28">
        <f t="shared" si="4"/>
        <v>0</v>
      </c>
      <c r="AW23" s="28">
        <f t="shared" si="4"/>
        <v>0</v>
      </c>
      <c r="AX23" s="28">
        <f t="shared" si="4"/>
        <v>0</v>
      </c>
      <c r="AY23" s="28">
        <f t="shared" si="14"/>
        <v>0</v>
      </c>
      <c r="AZ23" s="28"/>
      <c r="BA23" s="28"/>
      <c r="BB23" s="28"/>
      <c r="BC23" s="28"/>
      <c r="BD23" s="28">
        <f t="shared" si="15"/>
        <v>0</v>
      </c>
      <c r="BE23" s="28"/>
      <c r="BF23" s="28"/>
      <c r="BG23" s="28"/>
      <c r="BH23" s="28"/>
      <c r="BI23" s="28">
        <f t="shared" si="16"/>
        <v>0</v>
      </c>
      <c r="BJ23" s="28">
        <f t="shared" si="5"/>
        <v>0</v>
      </c>
      <c r="BK23" s="28">
        <f t="shared" si="5"/>
        <v>0</v>
      </c>
      <c r="BL23" s="28">
        <f t="shared" si="5"/>
        <v>0</v>
      </c>
      <c r="BM23" s="28">
        <f t="shared" si="5"/>
        <v>0</v>
      </c>
      <c r="BN23" s="28">
        <f t="shared" si="17"/>
        <v>0</v>
      </c>
      <c r="BO23" s="28"/>
      <c r="BP23" s="28"/>
      <c r="BQ23" s="28"/>
      <c r="BR23" s="28"/>
      <c r="BS23" s="28">
        <f t="shared" si="18"/>
        <v>0</v>
      </c>
      <c r="BT23" s="28"/>
      <c r="BU23" s="28"/>
      <c r="BV23" s="28"/>
      <c r="BW23" s="28"/>
      <c r="BX23" s="28">
        <f t="shared" si="19"/>
        <v>0</v>
      </c>
      <c r="BY23" s="28">
        <f t="shared" si="6"/>
        <v>0</v>
      </c>
      <c r="BZ23" s="28">
        <f t="shared" si="6"/>
        <v>0</v>
      </c>
      <c r="CA23" s="28">
        <f t="shared" si="6"/>
        <v>0</v>
      </c>
      <c r="CB23" s="28">
        <f t="shared" si="6"/>
        <v>0</v>
      </c>
      <c r="CC23" s="28">
        <f t="shared" si="20"/>
        <v>0</v>
      </c>
      <c r="CD23" s="28">
        <f t="shared" si="7"/>
        <v>0</v>
      </c>
      <c r="CE23" s="28">
        <f t="shared" si="7"/>
        <v>0</v>
      </c>
      <c r="CF23" s="28">
        <f t="shared" si="7"/>
        <v>0</v>
      </c>
      <c r="CG23" s="28">
        <f t="shared" si="7"/>
        <v>0</v>
      </c>
      <c r="CH23" s="4">
        <f t="shared" si="7"/>
        <v>0</v>
      </c>
      <c r="CI23" s="4">
        <f t="shared" si="7"/>
        <v>0</v>
      </c>
      <c r="CJ23" s="4">
        <f t="shared" si="7"/>
        <v>0</v>
      </c>
      <c r="CK23" s="4">
        <f t="shared" si="7"/>
        <v>0</v>
      </c>
      <c r="CL23" s="4">
        <f t="shared" si="7"/>
        <v>0</v>
      </c>
      <c r="CM23" s="4">
        <f t="shared" si="21"/>
        <v>0</v>
      </c>
      <c r="CN23" s="4">
        <f t="shared" si="8"/>
        <v>0</v>
      </c>
      <c r="CO23" s="4">
        <f t="shared" si="8"/>
        <v>0</v>
      </c>
      <c r="CP23" s="4">
        <f t="shared" si="8"/>
        <v>0</v>
      </c>
      <c r="CQ23" s="4">
        <f t="shared" si="8"/>
        <v>0</v>
      </c>
    </row>
    <row r="24" spans="1:95" ht="48.75" customHeight="1">
      <c r="A24" s="29" t="s">
        <v>149</v>
      </c>
      <c r="B24" s="32" t="s">
        <v>150</v>
      </c>
      <c r="C24" s="29">
        <v>6519</v>
      </c>
      <c r="D24" s="29">
        <v>6</v>
      </c>
      <c r="E24" s="26" t="s">
        <v>148</v>
      </c>
      <c r="F24" s="27">
        <f t="shared" si="9"/>
        <v>0</v>
      </c>
      <c r="G24" s="27">
        <f t="shared" si="9"/>
        <v>0</v>
      </c>
      <c r="H24" s="28"/>
      <c r="I24" s="28"/>
      <c r="J24" s="28"/>
      <c r="K24" s="28"/>
      <c r="L24" s="28"/>
      <c r="M24" s="28"/>
      <c r="N24" s="28"/>
      <c r="O24" s="28"/>
      <c r="P24" s="28">
        <f t="shared" si="10"/>
        <v>0</v>
      </c>
      <c r="Q24" s="28">
        <f t="shared" si="10"/>
        <v>0</v>
      </c>
      <c r="R24" s="28"/>
      <c r="S24" s="28"/>
      <c r="T24" s="28"/>
      <c r="U24" s="28"/>
      <c r="V24" s="28"/>
      <c r="W24" s="28"/>
      <c r="X24" s="28"/>
      <c r="Y24" s="28"/>
      <c r="Z24" s="28">
        <f t="shared" si="11"/>
        <v>0</v>
      </c>
      <c r="AA24" s="28">
        <f t="shared" si="2"/>
        <v>0</v>
      </c>
      <c r="AB24" s="28">
        <f t="shared" si="2"/>
        <v>0</v>
      </c>
      <c r="AC24" s="28">
        <f t="shared" si="2"/>
        <v>0</v>
      </c>
      <c r="AD24" s="28">
        <f t="shared" si="2"/>
        <v>0</v>
      </c>
      <c r="AE24" s="28">
        <f t="shared" si="2"/>
        <v>0</v>
      </c>
      <c r="AF24" s="28">
        <f t="shared" si="2"/>
        <v>0</v>
      </c>
      <c r="AG24" s="28">
        <f t="shared" si="2"/>
        <v>0</v>
      </c>
      <c r="AH24" s="28">
        <f t="shared" si="2"/>
        <v>0</v>
      </c>
      <c r="AI24" s="28">
        <f t="shared" si="2"/>
        <v>0</v>
      </c>
      <c r="AJ24" s="28">
        <f t="shared" si="3"/>
        <v>0</v>
      </c>
      <c r="AK24" s="28"/>
      <c r="AL24" s="28"/>
      <c r="AM24" s="28"/>
      <c r="AN24" s="28"/>
      <c r="AO24" s="28">
        <f t="shared" si="12"/>
        <v>0</v>
      </c>
      <c r="AP24" s="28"/>
      <c r="AQ24" s="28"/>
      <c r="AR24" s="28"/>
      <c r="AS24" s="28"/>
      <c r="AT24" s="28">
        <f t="shared" si="13"/>
        <v>0</v>
      </c>
      <c r="AU24" s="28">
        <f t="shared" si="4"/>
        <v>0</v>
      </c>
      <c r="AV24" s="28">
        <f t="shared" si="4"/>
        <v>0</v>
      </c>
      <c r="AW24" s="28">
        <f t="shared" si="4"/>
        <v>0</v>
      </c>
      <c r="AX24" s="28">
        <f t="shared" si="4"/>
        <v>0</v>
      </c>
      <c r="AY24" s="28">
        <f t="shared" si="14"/>
        <v>0</v>
      </c>
      <c r="AZ24" s="28"/>
      <c r="BA24" s="28"/>
      <c r="BB24" s="28"/>
      <c r="BC24" s="28"/>
      <c r="BD24" s="28">
        <f t="shared" si="15"/>
        <v>0</v>
      </c>
      <c r="BE24" s="28"/>
      <c r="BF24" s="28"/>
      <c r="BG24" s="28"/>
      <c r="BH24" s="28"/>
      <c r="BI24" s="28">
        <f t="shared" si="16"/>
        <v>0</v>
      </c>
      <c r="BJ24" s="28">
        <f t="shared" si="5"/>
        <v>0</v>
      </c>
      <c r="BK24" s="28">
        <f t="shared" si="5"/>
        <v>0</v>
      </c>
      <c r="BL24" s="28">
        <f t="shared" si="5"/>
        <v>0</v>
      </c>
      <c r="BM24" s="28">
        <f t="shared" si="5"/>
        <v>0</v>
      </c>
      <c r="BN24" s="28">
        <f t="shared" si="17"/>
        <v>0</v>
      </c>
      <c r="BO24" s="28"/>
      <c r="BP24" s="28"/>
      <c r="BQ24" s="28"/>
      <c r="BR24" s="28"/>
      <c r="BS24" s="28">
        <f t="shared" si="18"/>
        <v>0</v>
      </c>
      <c r="BT24" s="28"/>
      <c r="BU24" s="28"/>
      <c r="BV24" s="28"/>
      <c r="BW24" s="28"/>
      <c r="BX24" s="28">
        <f t="shared" si="19"/>
        <v>0</v>
      </c>
      <c r="BY24" s="28">
        <f t="shared" si="6"/>
        <v>0</v>
      </c>
      <c r="BZ24" s="28">
        <f t="shared" si="6"/>
        <v>0</v>
      </c>
      <c r="CA24" s="28">
        <f t="shared" si="6"/>
        <v>0</v>
      </c>
      <c r="CB24" s="28">
        <f t="shared" si="6"/>
        <v>0</v>
      </c>
      <c r="CC24" s="28">
        <f t="shared" si="20"/>
        <v>0</v>
      </c>
      <c r="CD24" s="28">
        <f t="shared" si="7"/>
        <v>0</v>
      </c>
      <c r="CE24" s="28">
        <f t="shared" si="7"/>
        <v>0</v>
      </c>
      <c r="CF24" s="28">
        <f t="shared" si="7"/>
        <v>0</v>
      </c>
      <c r="CG24" s="28">
        <f t="shared" si="7"/>
        <v>0</v>
      </c>
      <c r="CH24" s="4">
        <f t="shared" si="7"/>
        <v>0</v>
      </c>
      <c r="CI24" s="4">
        <f t="shared" si="7"/>
        <v>0</v>
      </c>
      <c r="CJ24" s="4">
        <f t="shared" si="7"/>
        <v>0</v>
      </c>
      <c r="CK24" s="4">
        <f t="shared" si="7"/>
        <v>0</v>
      </c>
      <c r="CL24" s="4">
        <f t="shared" si="7"/>
        <v>0</v>
      </c>
      <c r="CM24" s="4">
        <f t="shared" si="21"/>
        <v>0</v>
      </c>
      <c r="CN24" s="4">
        <f t="shared" si="8"/>
        <v>0</v>
      </c>
      <c r="CO24" s="4">
        <f t="shared" si="8"/>
        <v>0</v>
      </c>
      <c r="CP24" s="4">
        <f t="shared" si="8"/>
        <v>0</v>
      </c>
      <c r="CQ24" s="4">
        <f t="shared" si="8"/>
        <v>0</v>
      </c>
    </row>
    <row r="25" spans="1:95" ht="123" customHeight="1">
      <c r="A25" s="29" t="s">
        <v>169</v>
      </c>
      <c r="B25" s="25" t="s">
        <v>34</v>
      </c>
      <c r="C25" s="18">
        <v>6600</v>
      </c>
      <c r="D25" s="18"/>
      <c r="E25" s="26"/>
      <c r="F25" s="27">
        <f t="shared" si="9"/>
        <v>0</v>
      </c>
      <c r="G25" s="27">
        <f t="shared" si="9"/>
        <v>0</v>
      </c>
      <c r="H25" s="28"/>
      <c r="I25" s="28"/>
      <c r="J25" s="28"/>
      <c r="K25" s="28"/>
      <c r="L25" s="28"/>
      <c r="M25" s="28"/>
      <c r="N25" s="28"/>
      <c r="O25" s="28"/>
      <c r="P25" s="28">
        <f t="shared" si="10"/>
        <v>0</v>
      </c>
      <c r="Q25" s="28">
        <f t="shared" si="10"/>
        <v>0</v>
      </c>
      <c r="R25" s="28"/>
      <c r="S25" s="28"/>
      <c r="T25" s="28"/>
      <c r="U25" s="28"/>
      <c r="V25" s="28"/>
      <c r="W25" s="28"/>
      <c r="X25" s="28"/>
      <c r="Y25" s="28"/>
      <c r="Z25" s="28">
        <f t="shared" si="11"/>
        <v>0</v>
      </c>
      <c r="AA25" s="28">
        <f t="shared" si="2"/>
        <v>0</v>
      </c>
      <c r="AB25" s="28">
        <f t="shared" si="2"/>
        <v>0</v>
      </c>
      <c r="AC25" s="28">
        <f t="shared" si="2"/>
        <v>0</v>
      </c>
      <c r="AD25" s="28">
        <f t="shared" si="2"/>
        <v>0</v>
      </c>
      <c r="AE25" s="28">
        <f t="shared" si="2"/>
        <v>0</v>
      </c>
      <c r="AF25" s="28">
        <f t="shared" si="2"/>
        <v>0</v>
      </c>
      <c r="AG25" s="28">
        <f t="shared" si="2"/>
        <v>0</v>
      </c>
      <c r="AH25" s="28">
        <f t="shared" si="2"/>
        <v>0</v>
      </c>
      <c r="AI25" s="28">
        <f t="shared" si="2"/>
        <v>0</v>
      </c>
      <c r="AJ25" s="28">
        <f t="shared" si="3"/>
        <v>0</v>
      </c>
      <c r="AK25" s="28"/>
      <c r="AL25" s="28"/>
      <c r="AM25" s="28"/>
      <c r="AN25" s="28"/>
      <c r="AO25" s="28">
        <f t="shared" si="12"/>
        <v>0</v>
      </c>
      <c r="AP25" s="28"/>
      <c r="AQ25" s="28"/>
      <c r="AR25" s="28"/>
      <c r="AS25" s="28"/>
      <c r="AT25" s="28">
        <f t="shared" si="13"/>
        <v>0</v>
      </c>
      <c r="AU25" s="28">
        <f t="shared" si="4"/>
        <v>0</v>
      </c>
      <c r="AV25" s="28">
        <f t="shared" si="4"/>
        <v>0</v>
      </c>
      <c r="AW25" s="28">
        <f t="shared" si="4"/>
        <v>0</v>
      </c>
      <c r="AX25" s="28">
        <f t="shared" si="4"/>
        <v>0</v>
      </c>
      <c r="AY25" s="28">
        <f t="shared" si="14"/>
        <v>0</v>
      </c>
      <c r="AZ25" s="28"/>
      <c r="BA25" s="28"/>
      <c r="BB25" s="28"/>
      <c r="BC25" s="28"/>
      <c r="BD25" s="28">
        <f t="shared" si="15"/>
        <v>0</v>
      </c>
      <c r="BE25" s="28"/>
      <c r="BF25" s="28"/>
      <c r="BG25" s="28"/>
      <c r="BH25" s="28"/>
      <c r="BI25" s="28">
        <f t="shared" si="16"/>
        <v>0</v>
      </c>
      <c r="BJ25" s="28">
        <f t="shared" si="5"/>
        <v>0</v>
      </c>
      <c r="BK25" s="28">
        <f t="shared" si="5"/>
        <v>0</v>
      </c>
      <c r="BL25" s="28">
        <f t="shared" si="5"/>
        <v>0</v>
      </c>
      <c r="BM25" s="28">
        <f t="shared" si="5"/>
        <v>0</v>
      </c>
      <c r="BN25" s="28">
        <f t="shared" si="17"/>
        <v>0</v>
      </c>
      <c r="BO25" s="28"/>
      <c r="BP25" s="28"/>
      <c r="BQ25" s="28"/>
      <c r="BR25" s="28"/>
      <c r="BS25" s="28">
        <f t="shared" si="18"/>
        <v>0</v>
      </c>
      <c r="BT25" s="28"/>
      <c r="BU25" s="28"/>
      <c r="BV25" s="28"/>
      <c r="BW25" s="28"/>
      <c r="BX25" s="28">
        <f t="shared" si="19"/>
        <v>0</v>
      </c>
      <c r="BY25" s="28">
        <f t="shared" si="6"/>
        <v>0</v>
      </c>
      <c r="BZ25" s="28">
        <f t="shared" si="6"/>
        <v>0</v>
      </c>
      <c r="CA25" s="28">
        <f t="shared" si="6"/>
        <v>0</v>
      </c>
      <c r="CB25" s="28">
        <f t="shared" si="6"/>
        <v>0</v>
      </c>
      <c r="CC25" s="28">
        <f t="shared" si="20"/>
        <v>0</v>
      </c>
      <c r="CD25" s="28">
        <f t="shared" si="7"/>
        <v>0</v>
      </c>
      <c r="CE25" s="28">
        <f t="shared" si="7"/>
        <v>0</v>
      </c>
      <c r="CF25" s="28">
        <f t="shared" si="7"/>
        <v>0</v>
      </c>
      <c r="CG25" s="28">
        <f t="shared" si="7"/>
        <v>0</v>
      </c>
      <c r="CH25" s="4">
        <f t="shared" si="7"/>
        <v>0</v>
      </c>
      <c r="CI25" s="4">
        <f t="shared" si="7"/>
        <v>0</v>
      </c>
      <c r="CJ25" s="4">
        <f t="shared" si="7"/>
        <v>0</v>
      </c>
      <c r="CK25" s="4">
        <f t="shared" si="7"/>
        <v>0</v>
      </c>
      <c r="CL25" s="4">
        <f t="shared" si="7"/>
        <v>0</v>
      </c>
      <c r="CM25" s="4">
        <f t="shared" si="21"/>
        <v>0</v>
      </c>
      <c r="CN25" s="4">
        <f t="shared" si="8"/>
        <v>0</v>
      </c>
      <c r="CO25" s="4">
        <f t="shared" si="8"/>
        <v>0</v>
      </c>
      <c r="CP25" s="4">
        <f t="shared" si="8"/>
        <v>0</v>
      </c>
      <c r="CQ25" s="4">
        <f t="shared" si="8"/>
        <v>0</v>
      </c>
    </row>
    <row r="26" spans="1:95" ht="88.5" customHeight="1">
      <c r="A26" s="29" t="s">
        <v>74</v>
      </c>
      <c r="B26" s="30" t="s">
        <v>5</v>
      </c>
      <c r="C26" s="29">
        <v>6601</v>
      </c>
      <c r="D26" s="29">
        <v>19</v>
      </c>
      <c r="E26" s="33" t="s">
        <v>102</v>
      </c>
      <c r="F26" s="27">
        <f t="shared" si="9"/>
        <v>0</v>
      </c>
      <c r="G26" s="27">
        <f t="shared" si="9"/>
        <v>0</v>
      </c>
      <c r="H26" s="28"/>
      <c r="I26" s="28"/>
      <c r="J26" s="28"/>
      <c r="K26" s="28"/>
      <c r="L26" s="28"/>
      <c r="M26" s="28"/>
      <c r="N26" s="28"/>
      <c r="O26" s="28"/>
      <c r="P26" s="28">
        <f t="shared" si="10"/>
        <v>0</v>
      </c>
      <c r="Q26" s="28">
        <f t="shared" si="10"/>
        <v>0</v>
      </c>
      <c r="R26" s="28"/>
      <c r="S26" s="28"/>
      <c r="T26" s="28"/>
      <c r="U26" s="28"/>
      <c r="V26" s="28"/>
      <c r="W26" s="28"/>
      <c r="X26" s="28"/>
      <c r="Y26" s="28"/>
      <c r="Z26" s="28">
        <f t="shared" si="11"/>
        <v>0</v>
      </c>
      <c r="AA26" s="28">
        <f t="shared" si="2"/>
        <v>0</v>
      </c>
      <c r="AB26" s="28">
        <f t="shared" si="2"/>
        <v>0</v>
      </c>
      <c r="AC26" s="28">
        <f t="shared" si="2"/>
        <v>0</v>
      </c>
      <c r="AD26" s="28">
        <f t="shared" si="2"/>
        <v>0</v>
      </c>
      <c r="AE26" s="28">
        <f t="shared" si="2"/>
        <v>0</v>
      </c>
      <c r="AF26" s="28">
        <f t="shared" si="2"/>
        <v>0</v>
      </c>
      <c r="AG26" s="28">
        <f t="shared" si="2"/>
        <v>0</v>
      </c>
      <c r="AH26" s="28">
        <f t="shared" si="2"/>
        <v>0</v>
      </c>
      <c r="AI26" s="28">
        <f t="shared" si="2"/>
        <v>0</v>
      </c>
      <c r="AJ26" s="28">
        <f t="shared" si="3"/>
        <v>0</v>
      </c>
      <c r="AK26" s="28"/>
      <c r="AL26" s="28"/>
      <c r="AM26" s="28"/>
      <c r="AN26" s="28"/>
      <c r="AO26" s="28">
        <f t="shared" si="12"/>
        <v>0</v>
      </c>
      <c r="AP26" s="28"/>
      <c r="AQ26" s="28"/>
      <c r="AR26" s="28"/>
      <c r="AS26" s="28"/>
      <c r="AT26" s="28">
        <f t="shared" si="13"/>
        <v>0</v>
      </c>
      <c r="AU26" s="28">
        <f t="shared" si="4"/>
        <v>0</v>
      </c>
      <c r="AV26" s="28">
        <f t="shared" si="4"/>
        <v>0</v>
      </c>
      <c r="AW26" s="28">
        <f t="shared" si="4"/>
        <v>0</v>
      </c>
      <c r="AX26" s="28">
        <f t="shared" si="4"/>
        <v>0</v>
      </c>
      <c r="AY26" s="28">
        <f t="shared" si="14"/>
        <v>0</v>
      </c>
      <c r="AZ26" s="28"/>
      <c r="BA26" s="28"/>
      <c r="BB26" s="28"/>
      <c r="BC26" s="28"/>
      <c r="BD26" s="28">
        <f t="shared" si="15"/>
        <v>0</v>
      </c>
      <c r="BE26" s="28"/>
      <c r="BF26" s="28"/>
      <c r="BG26" s="28"/>
      <c r="BH26" s="28"/>
      <c r="BI26" s="28">
        <f t="shared" si="16"/>
        <v>0</v>
      </c>
      <c r="BJ26" s="28">
        <f t="shared" si="5"/>
        <v>0</v>
      </c>
      <c r="BK26" s="28">
        <f t="shared" si="5"/>
        <v>0</v>
      </c>
      <c r="BL26" s="28">
        <f t="shared" si="5"/>
        <v>0</v>
      </c>
      <c r="BM26" s="28">
        <f t="shared" si="5"/>
        <v>0</v>
      </c>
      <c r="BN26" s="28">
        <f t="shared" si="17"/>
        <v>0</v>
      </c>
      <c r="BO26" s="28"/>
      <c r="BP26" s="28"/>
      <c r="BQ26" s="28"/>
      <c r="BR26" s="28"/>
      <c r="BS26" s="28">
        <f t="shared" si="18"/>
        <v>0</v>
      </c>
      <c r="BT26" s="28"/>
      <c r="BU26" s="28"/>
      <c r="BV26" s="28"/>
      <c r="BW26" s="28"/>
      <c r="BX26" s="28">
        <f t="shared" si="19"/>
        <v>0</v>
      </c>
      <c r="BY26" s="28">
        <f t="shared" si="6"/>
        <v>0</v>
      </c>
      <c r="BZ26" s="28">
        <f t="shared" si="6"/>
        <v>0</v>
      </c>
      <c r="CA26" s="28">
        <f t="shared" si="6"/>
        <v>0</v>
      </c>
      <c r="CB26" s="28">
        <f t="shared" si="6"/>
        <v>0</v>
      </c>
      <c r="CC26" s="28">
        <f t="shared" si="20"/>
        <v>0</v>
      </c>
      <c r="CD26" s="28">
        <f t="shared" si="7"/>
        <v>0</v>
      </c>
      <c r="CE26" s="28">
        <f t="shared" si="7"/>
        <v>0</v>
      </c>
      <c r="CF26" s="28">
        <f t="shared" si="7"/>
        <v>0</v>
      </c>
      <c r="CG26" s="28">
        <f t="shared" si="7"/>
        <v>0</v>
      </c>
      <c r="CH26" s="4">
        <f t="shared" si="7"/>
        <v>0</v>
      </c>
      <c r="CI26" s="4">
        <f t="shared" si="7"/>
        <v>0</v>
      </c>
      <c r="CJ26" s="4">
        <f t="shared" si="7"/>
        <v>0</v>
      </c>
      <c r="CK26" s="4">
        <f t="shared" si="7"/>
        <v>0</v>
      </c>
      <c r="CL26" s="4">
        <f t="shared" si="7"/>
        <v>0</v>
      </c>
      <c r="CM26" s="4">
        <f t="shared" si="21"/>
        <v>0</v>
      </c>
      <c r="CN26" s="4">
        <f t="shared" si="8"/>
        <v>0</v>
      </c>
      <c r="CO26" s="4">
        <f t="shared" si="8"/>
        <v>0</v>
      </c>
      <c r="CP26" s="4">
        <f t="shared" si="8"/>
        <v>0</v>
      </c>
      <c r="CQ26" s="4">
        <f t="shared" si="8"/>
        <v>0</v>
      </c>
    </row>
    <row r="27" spans="1:95" ht="187.5" customHeight="1">
      <c r="A27" s="29" t="s">
        <v>75</v>
      </c>
      <c r="B27" s="30" t="s">
        <v>35</v>
      </c>
      <c r="C27" s="29">
        <v>6603</v>
      </c>
      <c r="D27" s="29">
        <v>3</v>
      </c>
      <c r="E27" s="33" t="s">
        <v>52</v>
      </c>
      <c r="F27" s="27">
        <f t="shared" si="9"/>
        <v>842335.34</v>
      </c>
      <c r="G27" s="27">
        <f t="shared" si="9"/>
        <v>513939.89</v>
      </c>
      <c r="H27" s="28"/>
      <c r="I27" s="28"/>
      <c r="J27" s="28"/>
      <c r="K27" s="28"/>
      <c r="L27" s="28"/>
      <c r="M27" s="28"/>
      <c r="N27" s="28">
        <v>842335.34</v>
      </c>
      <c r="O27" s="28">
        <v>513939.89</v>
      </c>
      <c r="P27" s="28">
        <f t="shared" si="10"/>
        <v>0</v>
      </c>
      <c r="Q27" s="28">
        <f t="shared" si="10"/>
        <v>0</v>
      </c>
      <c r="R27" s="28"/>
      <c r="S27" s="28"/>
      <c r="T27" s="28"/>
      <c r="U27" s="28"/>
      <c r="V27" s="28"/>
      <c r="W27" s="28"/>
      <c r="X27" s="28"/>
      <c r="Y27" s="28"/>
      <c r="Z27" s="28">
        <f t="shared" si="11"/>
        <v>842335.34</v>
      </c>
      <c r="AA27" s="28">
        <f t="shared" si="11"/>
        <v>513939.89</v>
      </c>
      <c r="AB27" s="28">
        <f t="shared" si="11"/>
        <v>0</v>
      </c>
      <c r="AC27" s="28">
        <f t="shared" si="11"/>
        <v>0</v>
      </c>
      <c r="AD27" s="28">
        <f t="shared" si="11"/>
        <v>0</v>
      </c>
      <c r="AE27" s="28">
        <f t="shared" si="11"/>
        <v>0</v>
      </c>
      <c r="AF27" s="28">
        <f t="shared" si="11"/>
        <v>0</v>
      </c>
      <c r="AG27" s="28">
        <f t="shared" si="11"/>
        <v>0</v>
      </c>
      <c r="AH27" s="28">
        <f t="shared" si="11"/>
        <v>842335.34</v>
      </c>
      <c r="AI27" s="28">
        <f t="shared" si="11"/>
        <v>513939.89</v>
      </c>
      <c r="AJ27" s="28">
        <f t="shared" si="3"/>
        <v>1236936.74</v>
      </c>
      <c r="AK27" s="28"/>
      <c r="AL27" s="28"/>
      <c r="AM27" s="28"/>
      <c r="AN27" s="28">
        <v>1236936.74</v>
      </c>
      <c r="AO27" s="28">
        <f t="shared" si="12"/>
        <v>0</v>
      </c>
      <c r="AP27" s="28"/>
      <c r="AQ27" s="28"/>
      <c r="AR27" s="28"/>
      <c r="AS27" s="28"/>
      <c r="AT27" s="28">
        <f t="shared" si="13"/>
        <v>1236936.74</v>
      </c>
      <c r="AU27" s="28">
        <f t="shared" si="13"/>
        <v>0</v>
      </c>
      <c r="AV27" s="28">
        <f t="shared" si="13"/>
        <v>0</v>
      </c>
      <c r="AW27" s="28">
        <f t="shared" si="13"/>
        <v>0</v>
      </c>
      <c r="AX27" s="28">
        <f t="shared" si="13"/>
        <v>1236936.74</v>
      </c>
      <c r="AY27" s="28">
        <f t="shared" si="14"/>
        <v>761400</v>
      </c>
      <c r="AZ27" s="28"/>
      <c r="BA27" s="28"/>
      <c r="BB27" s="28"/>
      <c r="BC27" s="28">
        <v>761400</v>
      </c>
      <c r="BD27" s="28">
        <f t="shared" si="15"/>
        <v>0</v>
      </c>
      <c r="BE27" s="28"/>
      <c r="BF27" s="28"/>
      <c r="BG27" s="28"/>
      <c r="BH27" s="28"/>
      <c r="BI27" s="28">
        <f t="shared" si="16"/>
        <v>761400</v>
      </c>
      <c r="BJ27" s="28">
        <f t="shared" si="16"/>
        <v>0</v>
      </c>
      <c r="BK27" s="28">
        <f t="shared" si="16"/>
        <v>0</v>
      </c>
      <c r="BL27" s="28">
        <f t="shared" si="16"/>
        <v>0</v>
      </c>
      <c r="BM27" s="28">
        <f t="shared" si="16"/>
        <v>761400</v>
      </c>
      <c r="BN27" s="28">
        <f t="shared" si="17"/>
        <v>802900</v>
      </c>
      <c r="BO27" s="28"/>
      <c r="BP27" s="28"/>
      <c r="BQ27" s="28"/>
      <c r="BR27" s="28">
        <v>802900</v>
      </c>
      <c r="BS27" s="28">
        <f t="shared" si="18"/>
        <v>0</v>
      </c>
      <c r="BT27" s="28"/>
      <c r="BU27" s="28"/>
      <c r="BV27" s="28"/>
      <c r="BW27" s="28"/>
      <c r="BX27" s="28">
        <f t="shared" si="19"/>
        <v>802900</v>
      </c>
      <c r="BY27" s="28">
        <f t="shared" si="19"/>
        <v>0</v>
      </c>
      <c r="BZ27" s="28">
        <f t="shared" si="19"/>
        <v>0</v>
      </c>
      <c r="CA27" s="28">
        <f t="shared" si="19"/>
        <v>0</v>
      </c>
      <c r="CB27" s="28">
        <f t="shared" si="19"/>
        <v>802900</v>
      </c>
      <c r="CC27" s="28">
        <f t="shared" si="20"/>
        <v>802900</v>
      </c>
      <c r="CD27" s="28">
        <f t="shared" si="20"/>
        <v>0</v>
      </c>
      <c r="CE27" s="28">
        <f t="shared" si="20"/>
        <v>0</v>
      </c>
      <c r="CF27" s="28">
        <f t="shared" si="20"/>
        <v>0</v>
      </c>
      <c r="CG27" s="28">
        <f t="shared" si="20"/>
        <v>802900</v>
      </c>
      <c r="CH27" s="4">
        <f t="shared" si="20"/>
        <v>0</v>
      </c>
      <c r="CI27" s="4">
        <f t="shared" si="20"/>
        <v>0</v>
      </c>
      <c r="CJ27" s="4">
        <f t="shared" si="20"/>
        <v>0</v>
      </c>
      <c r="CK27" s="4">
        <f t="shared" si="20"/>
        <v>0</v>
      </c>
      <c r="CL27" s="4">
        <f t="shared" si="20"/>
        <v>0</v>
      </c>
      <c r="CM27" s="4">
        <f t="shared" si="21"/>
        <v>802900</v>
      </c>
      <c r="CN27" s="4">
        <f t="shared" si="21"/>
        <v>0</v>
      </c>
      <c r="CO27" s="4">
        <f t="shared" si="21"/>
        <v>0</v>
      </c>
      <c r="CP27" s="4">
        <f t="shared" si="21"/>
        <v>0</v>
      </c>
      <c r="CQ27" s="4">
        <f t="shared" si="21"/>
        <v>802900</v>
      </c>
    </row>
    <row r="28" spans="1:95" ht="154.5" customHeight="1">
      <c r="A28" s="29" t="s">
        <v>76</v>
      </c>
      <c r="B28" s="30" t="s">
        <v>36</v>
      </c>
      <c r="C28" s="29">
        <v>6604</v>
      </c>
      <c r="D28" s="29">
        <v>18</v>
      </c>
      <c r="E28" s="33" t="s">
        <v>59</v>
      </c>
      <c r="F28" s="27">
        <f t="shared" si="9"/>
        <v>0</v>
      </c>
      <c r="G28" s="27">
        <f t="shared" si="9"/>
        <v>0</v>
      </c>
      <c r="H28" s="28"/>
      <c r="I28" s="28"/>
      <c r="J28" s="28"/>
      <c r="K28" s="28"/>
      <c r="L28" s="28"/>
      <c r="M28" s="28"/>
      <c r="N28" s="28"/>
      <c r="O28" s="28"/>
      <c r="P28" s="28">
        <f t="shared" si="10"/>
        <v>0</v>
      </c>
      <c r="Q28" s="28">
        <f t="shared" si="10"/>
        <v>0</v>
      </c>
      <c r="R28" s="28"/>
      <c r="S28" s="28"/>
      <c r="T28" s="28"/>
      <c r="U28" s="28"/>
      <c r="V28" s="28"/>
      <c r="W28" s="28"/>
      <c r="X28" s="28"/>
      <c r="Y28" s="28"/>
      <c r="Z28" s="28">
        <f t="shared" si="11"/>
        <v>0</v>
      </c>
      <c r="AA28" s="28">
        <f t="shared" si="11"/>
        <v>0</v>
      </c>
      <c r="AB28" s="28">
        <f t="shared" si="11"/>
        <v>0</v>
      </c>
      <c r="AC28" s="28">
        <f t="shared" si="11"/>
        <v>0</v>
      </c>
      <c r="AD28" s="28">
        <f t="shared" si="11"/>
        <v>0</v>
      </c>
      <c r="AE28" s="28">
        <f t="shared" si="11"/>
        <v>0</v>
      </c>
      <c r="AF28" s="28">
        <f t="shared" si="11"/>
        <v>0</v>
      </c>
      <c r="AG28" s="28">
        <f t="shared" si="11"/>
        <v>0</v>
      </c>
      <c r="AH28" s="28">
        <f t="shared" si="11"/>
        <v>0</v>
      </c>
      <c r="AI28" s="28">
        <f t="shared" si="11"/>
        <v>0</v>
      </c>
      <c r="AJ28" s="28">
        <f t="shared" si="3"/>
        <v>0</v>
      </c>
      <c r="AK28" s="28"/>
      <c r="AL28" s="28"/>
      <c r="AM28" s="28"/>
      <c r="AN28" s="28"/>
      <c r="AO28" s="28">
        <f t="shared" si="12"/>
        <v>0</v>
      </c>
      <c r="AP28" s="28"/>
      <c r="AQ28" s="28"/>
      <c r="AR28" s="28"/>
      <c r="AS28" s="28"/>
      <c r="AT28" s="28">
        <f t="shared" si="13"/>
        <v>0</v>
      </c>
      <c r="AU28" s="28">
        <f t="shared" si="13"/>
        <v>0</v>
      </c>
      <c r="AV28" s="28">
        <f t="shared" si="13"/>
        <v>0</v>
      </c>
      <c r="AW28" s="28">
        <f t="shared" si="13"/>
        <v>0</v>
      </c>
      <c r="AX28" s="28">
        <f t="shared" si="13"/>
        <v>0</v>
      </c>
      <c r="AY28" s="28">
        <f t="shared" si="14"/>
        <v>0</v>
      </c>
      <c r="AZ28" s="28"/>
      <c r="BA28" s="28"/>
      <c r="BB28" s="28"/>
      <c r="BC28" s="28"/>
      <c r="BD28" s="28">
        <f t="shared" si="15"/>
        <v>0</v>
      </c>
      <c r="BE28" s="28"/>
      <c r="BF28" s="28"/>
      <c r="BG28" s="28"/>
      <c r="BH28" s="28"/>
      <c r="BI28" s="28">
        <f t="shared" si="16"/>
        <v>0</v>
      </c>
      <c r="BJ28" s="28">
        <f t="shared" si="16"/>
        <v>0</v>
      </c>
      <c r="BK28" s="28">
        <f t="shared" si="16"/>
        <v>0</v>
      </c>
      <c r="BL28" s="28">
        <f t="shared" si="16"/>
        <v>0</v>
      </c>
      <c r="BM28" s="28">
        <f t="shared" si="16"/>
        <v>0</v>
      </c>
      <c r="BN28" s="28">
        <f t="shared" si="17"/>
        <v>0</v>
      </c>
      <c r="BO28" s="28"/>
      <c r="BP28" s="28"/>
      <c r="BQ28" s="28"/>
      <c r="BR28" s="28"/>
      <c r="BS28" s="28">
        <f t="shared" si="18"/>
        <v>0</v>
      </c>
      <c r="BT28" s="28"/>
      <c r="BU28" s="28"/>
      <c r="BV28" s="28"/>
      <c r="BW28" s="28"/>
      <c r="BX28" s="28">
        <f t="shared" si="19"/>
        <v>0</v>
      </c>
      <c r="BY28" s="28">
        <f t="shared" si="19"/>
        <v>0</v>
      </c>
      <c r="BZ28" s="28">
        <f t="shared" si="19"/>
        <v>0</v>
      </c>
      <c r="CA28" s="28">
        <f t="shared" si="19"/>
        <v>0</v>
      </c>
      <c r="CB28" s="28">
        <f t="shared" si="19"/>
        <v>0</v>
      </c>
      <c r="CC28" s="28">
        <f t="shared" si="20"/>
        <v>0</v>
      </c>
      <c r="CD28" s="28">
        <f t="shared" si="20"/>
        <v>0</v>
      </c>
      <c r="CE28" s="28">
        <f t="shared" si="20"/>
        <v>0</v>
      </c>
      <c r="CF28" s="28">
        <f t="shared" si="20"/>
        <v>0</v>
      </c>
      <c r="CG28" s="28">
        <f t="shared" si="20"/>
        <v>0</v>
      </c>
      <c r="CH28" s="4">
        <f t="shared" si="20"/>
        <v>0</v>
      </c>
      <c r="CI28" s="4">
        <f t="shared" si="20"/>
        <v>0</v>
      </c>
      <c r="CJ28" s="4">
        <f t="shared" si="20"/>
        <v>0</v>
      </c>
      <c r="CK28" s="4">
        <f t="shared" si="20"/>
        <v>0</v>
      </c>
      <c r="CL28" s="4">
        <f t="shared" si="20"/>
        <v>0</v>
      </c>
      <c r="CM28" s="4">
        <f t="shared" si="21"/>
        <v>0</v>
      </c>
      <c r="CN28" s="4">
        <f t="shared" si="21"/>
        <v>0</v>
      </c>
      <c r="CO28" s="4">
        <f t="shared" si="21"/>
        <v>0</v>
      </c>
      <c r="CP28" s="4">
        <f t="shared" si="21"/>
        <v>0</v>
      </c>
      <c r="CQ28" s="4">
        <f t="shared" si="21"/>
        <v>0</v>
      </c>
    </row>
    <row r="29" spans="1:95" ht="53.25" customHeight="1">
      <c r="A29" s="29" t="s">
        <v>77</v>
      </c>
      <c r="B29" s="30" t="s">
        <v>6</v>
      </c>
      <c r="C29" s="29">
        <v>6612</v>
      </c>
      <c r="D29" s="29">
        <v>12</v>
      </c>
      <c r="E29" s="33" t="s">
        <v>103</v>
      </c>
      <c r="F29" s="27">
        <f t="shared" si="9"/>
        <v>40000</v>
      </c>
      <c r="G29" s="27">
        <f t="shared" si="9"/>
        <v>0</v>
      </c>
      <c r="H29" s="28"/>
      <c r="I29" s="28"/>
      <c r="J29" s="28"/>
      <c r="K29" s="28"/>
      <c r="L29" s="28"/>
      <c r="M29" s="28"/>
      <c r="N29" s="28">
        <v>40000</v>
      </c>
      <c r="O29" s="28"/>
      <c r="P29" s="28">
        <f t="shared" si="10"/>
        <v>0</v>
      </c>
      <c r="Q29" s="28">
        <f t="shared" si="10"/>
        <v>0</v>
      </c>
      <c r="R29" s="28"/>
      <c r="S29" s="28"/>
      <c r="T29" s="28"/>
      <c r="U29" s="28"/>
      <c r="V29" s="28"/>
      <c r="W29" s="28"/>
      <c r="X29" s="28"/>
      <c r="Y29" s="28"/>
      <c r="Z29" s="28">
        <f t="shared" si="11"/>
        <v>40000</v>
      </c>
      <c r="AA29" s="28">
        <f t="shared" si="11"/>
        <v>0</v>
      </c>
      <c r="AB29" s="28">
        <f t="shared" si="11"/>
        <v>0</v>
      </c>
      <c r="AC29" s="28">
        <f t="shared" si="11"/>
        <v>0</v>
      </c>
      <c r="AD29" s="28">
        <f t="shared" si="11"/>
        <v>0</v>
      </c>
      <c r="AE29" s="28">
        <f t="shared" si="11"/>
        <v>0</v>
      </c>
      <c r="AF29" s="28">
        <f t="shared" si="11"/>
        <v>0</v>
      </c>
      <c r="AG29" s="28">
        <f t="shared" si="11"/>
        <v>0</v>
      </c>
      <c r="AH29" s="28">
        <f t="shared" si="11"/>
        <v>40000</v>
      </c>
      <c r="AI29" s="28">
        <f t="shared" si="11"/>
        <v>0</v>
      </c>
      <c r="AJ29" s="28">
        <f t="shared" si="3"/>
        <v>40000</v>
      </c>
      <c r="AK29" s="28"/>
      <c r="AL29" s="28"/>
      <c r="AM29" s="28"/>
      <c r="AN29" s="28">
        <v>40000</v>
      </c>
      <c r="AO29" s="28">
        <f t="shared" si="12"/>
        <v>0</v>
      </c>
      <c r="AP29" s="28"/>
      <c r="AQ29" s="28"/>
      <c r="AR29" s="28"/>
      <c r="AS29" s="28"/>
      <c r="AT29" s="28">
        <f t="shared" si="13"/>
        <v>40000</v>
      </c>
      <c r="AU29" s="28">
        <f t="shared" si="13"/>
        <v>0</v>
      </c>
      <c r="AV29" s="28">
        <f t="shared" si="13"/>
        <v>0</v>
      </c>
      <c r="AW29" s="28">
        <f t="shared" si="13"/>
        <v>0</v>
      </c>
      <c r="AX29" s="28">
        <f t="shared" si="13"/>
        <v>40000</v>
      </c>
      <c r="AY29" s="28">
        <f t="shared" si="14"/>
        <v>40000</v>
      </c>
      <c r="AZ29" s="28"/>
      <c r="BA29" s="28"/>
      <c r="BB29" s="28"/>
      <c r="BC29" s="28">
        <v>40000</v>
      </c>
      <c r="BD29" s="28">
        <f t="shared" si="15"/>
        <v>0</v>
      </c>
      <c r="BE29" s="28"/>
      <c r="BF29" s="28"/>
      <c r="BG29" s="28"/>
      <c r="BH29" s="28"/>
      <c r="BI29" s="28">
        <f t="shared" si="16"/>
        <v>40000</v>
      </c>
      <c r="BJ29" s="28">
        <f t="shared" si="16"/>
        <v>0</v>
      </c>
      <c r="BK29" s="28">
        <f t="shared" si="16"/>
        <v>0</v>
      </c>
      <c r="BL29" s="28">
        <f t="shared" si="16"/>
        <v>0</v>
      </c>
      <c r="BM29" s="28">
        <f t="shared" si="16"/>
        <v>40000</v>
      </c>
      <c r="BN29" s="28">
        <f t="shared" si="17"/>
        <v>40000</v>
      </c>
      <c r="BO29" s="28"/>
      <c r="BP29" s="28"/>
      <c r="BQ29" s="28"/>
      <c r="BR29" s="28">
        <v>40000</v>
      </c>
      <c r="BS29" s="28">
        <f t="shared" si="18"/>
        <v>0</v>
      </c>
      <c r="BT29" s="28"/>
      <c r="BU29" s="28"/>
      <c r="BV29" s="28"/>
      <c r="BW29" s="28"/>
      <c r="BX29" s="28">
        <f t="shared" si="19"/>
        <v>40000</v>
      </c>
      <c r="BY29" s="28">
        <f t="shared" si="19"/>
        <v>0</v>
      </c>
      <c r="BZ29" s="28">
        <f t="shared" si="19"/>
        <v>0</v>
      </c>
      <c r="CA29" s="28">
        <f t="shared" si="19"/>
        <v>0</v>
      </c>
      <c r="CB29" s="28">
        <f t="shared" si="19"/>
        <v>40000</v>
      </c>
      <c r="CC29" s="28">
        <f t="shared" si="20"/>
        <v>40000</v>
      </c>
      <c r="CD29" s="28">
        <f t="shared" si="20"/>
        <v>0</v>
      </c>
      <c r="CE29" s="28">
        <f t="shared" si="20"/>
        <v>0</v>
      </c>
      <c r="CF29" s="28">
        <f t="shared" si="20"/>
        <v>0</v>
      </c>
      <c r="CG29" s="28">
        <f t="shared" si="20"/>
        <v>40000</v>
      </c>
      <c r="CH29" s="4">
        <f t="shared" si="20"/>
        <v>0</v>
      </c>
      <c r="CI29" s="4">
        <f t="shared" si="20"/>
        <v>0</v>
      </c>
      <c r="CJ29" s="4">
        <f t="shared" si="20"/>
        <v>0</v>
      </c>
      <c r="CK29" s="4">
        <f t="shared" si="20"/>
        <v>0</v>
      </c>
      <c r="CL29" s="4">
        <f t="shared" si="20"/>
        <v>0</v>
      </c>
      <c r="CM29" s="4">
        <f t="shared" si="21"/>
        <v>40000</v>
      </c>
      <c r="CN29" s="4">
        <f t="shared" si="21"/>
        <v>0</v>
      </c>
      <c r="CO29" s="4">
        <f t="shared" si="21"/>
        <v>0</v>
      </c>
      <c r="CP29" s="4">
        <f t="shared" si="21"/>
        <v>0</v>
      </c>
      <c r="CQ29" s="4">
        <f t="shared" si="21"/>
        <v>40000</v>
      </c>
    </row>
    <row r="30" spans="1:95" ht="118.5" customHeight="1">
      <c r="A30" s="29" t="s">
        <v>78</v>
      </c>
      <c r="B30" s="30" t="s">
        <v>37</v>
      </c>
      <c r="C30" s="29">
        <v>6614</v>
      </c>
      <c r="D30" s="29">
        <v>7</v>
      </c>
      <c r="E30" s="33" t="s">
        <v>135</v>
      </c>
      <c r="F30" s="27">
        <f t="shared" si="9"/>
        <v>0</v>
      </c>
      <c r="G30" s="27">
        <f t="shared" si="9"/>
        <v>0</v>
      </c>
      <c r="H30" s="28"/>
      <c r="I30" s="28"/>
      <c r="J30" s="28"/>
      <c r="K30" s="28"/>
      <c r="L30" s="28"/>
      <c r="M30" s="28"/>
      <c r="N30" s="28"/>
      <c r="O30" s="28"/>
      <c r="P30" s="28">
        <f t="shared" si="10"/>
        <v>0</v>
      </c>
      <c r="Q30" s="28">
        <f t="shared" si="10"/>
        <v>0</v>
      </c>
      <c r="R30" s="28"/>
      <c r="S30" s="28"/>
      <c r="T30" s="28"/>
      <c r="U30" s="28"/>
      <c r="V30" s="28"/>
      <c r="W30" s="28"/>
      <c r="X30" s="28"/>
      <c r="Y30" s="28"/>
      <c r="Z30" s="28">
        <f t="shared" si="11"/>
        <v>0</v>
      </c>
      <c r="AA30" s="28">
        <f t="shared" si="11"/>
        <v>0</v>
      </c>
      <c r="AB30" s="28">
        <f t="shared" si="11"/>
        <v>0</v>
      </c>
      <c r="AC30" s="28">
        <f t="shared" si="11"/>
        <v>0</v>
      </c>
      <c r="AD30" s="28">
        <f t="shared" si="11"/>
        <v>0</v>
      </c>
      <c r="AE30" s="28">
        <f t="shared" si="11"/>
        <v>0</v>
      </c>
      <c r="AF30" s="28">
        <f t="shared" si="11"/>
        <v>0</v>
      </c>
      <c r="AG30" s="28">
        <f t="shared" si="11"/>
        <v>0</v>
      </c>
      <c r="AH30" s="28">
        <f t="shared" si="11"/>
        <v>0</v>
      </c>
      <c r="AI30" s="28">
        <f t="shared" si="11"/>
        <v>0</v>
      </c>
      <c r="AJ30" s="28">
        <f t="shared" si="3"/>
        <v>0</v>
      </c>
      <c r="AK30" s="28"/>
      <c r="AL30" s="28"/>
      <c r="AM30" s="28"/>
      <c r="AN30" s="28"/>
      <c r="AO30" s="28">
        <f t="shared" si="12"/>
        <v>0</v>
      </c>
      <c r="AP30" s="28"/>
      <c r="AQ30" s="28"/>
      <c r="AR30" s="28"/>
      <c r="AS30" s="28"/>
      <c r="AT30" s="28">
        <f t="shared" si="13"/>
        <v>0</v>
      </c>
      <c r="AU30" s="28">
        <f t="shared" si="13"/>
        <v>0</v>
      </c>
      <c r="AV30" s="28">
        <f t="shared" si="13"/>
        <v>0</v>
      </c>
      <c r="AW30" s="28">
        <f t="shared" si="13"/>
        <v>0</v>
      </c>
      <c r="AX30" s="28">
        <f t="shared" si="13"/>
        <v>0</v>
      </c>
      <c r="AY30" s="28">
        <f t="shared" si="14"/>
        <v>0</v>
      </c>
      <c r="AZ30" s="28"/>
      <c r="BA30" s="28"/>
      <c r="BB30" s="28"/>
      <c r="BC30" s="28"/>
      <c r="BD30" s="28">
        <f t="shared" si="15"/>
        <v>0</v>
      </c>
      <c r="BE30" s="28"/>
      <c r="BF30" s="28"/>
      <c r="BG30" s="28"/>
      <c r="BH30" s="28"/>
      <c r="BI30" s="28">
        <f t="shared" si="16"/>
        <v>0</v>
      </c>
      <c r="BJ30" s="28">
        <f t="shared" si="16"/>
        <v>0</v>
      </c>
      <c r="BK30" s="28">
        <f t="shared" si="16"/>
        <v>0</v>
      </c>
      <c r="BL30" s="28">
        <f t="shared" si="16"/>
        <v>0</v>
      </c>
      <c r="BM30" s="28">
        <f t="shared" si="16"/>
        <v>0</v>
      </c>
      <c r="BN30" s="28">
        <f t="shared" si="17"/>
        <v>0</v>
      </c>
      <c r="BO30" s="28"/>
      <c r="BP30" s="28"/>
      <c r="BQ30" s="28"/>
      <c r="BR30" s="28"/>
      <c r="BS30" s="28">
        <f t="shared" si="18"/>
        <v>0</v>
      </c>
      <c r="BT30" s="28"/>
      <c r="BU30" s="28"/>
      <c r="BV30" s="28"/>
      <c r="BW30" s="28"/>
      <c r="BX30" s="28">
        <f t="shared" si="19"/>
        <v>0</v>
      </c>
      <c r="BY30" s="28">
        <f t="shared" si="19"/>
        <v>0</v>
      </c>
      <c r="BZ30" s="28">
        <f t="shared" si="19"/>
        <v>0</v>
      </c>
      <c r="CA30" s="28">
        <f t="shared" si="19"/>
        <v>0</v>
      </c>
      <c r="CB30" s="28">
        <f t="shared" si="19"/>
        <v>0</v>
      </c>
      <c r="CC30" s="28">
        <f t="shared" si="20"/>
        <v>0</v>
      </c>
      <c r="CD30" s="28">
        <f t="shared" si="20"/>
        <v>0</v>
      </c>
      <c r="CE30" s="28">
        <f t="shared" si="20"/>
        <v>0</v>
      </c>
      <c r="CF30" s="28">
        <f t="shared" si="20"/>
        <v>0</v>
      </c>
      <c r="CG30" s="28">
        <f t="shared" si="20"/>
        <v>0</v>
      </c>
      <c r="CH30" s="4">
        <f t="shared" si="20"/>
        <v>0</v>
      </c>
      <c r="CI30" s="4">
        <f t="shared" si="20"/>
        <v>0</v>
      </c>
      <c r="CJ30" s="4">
        <f t="shared" si="20"/>
        <v>0</v>
      </c>
      <c r="CK30" s="4">
        <f t="shared" si="20"/>
        <v>0</v>
      </c>
      <c r="CL30" s="4">
        <f t="shared" si="20"/>
        <v>0</v>
      </c>
      <c r="CM30" s="4">
        <f t="shared" si="21"/>
        <v>0</v>
      </c>
      <c r="CN30" s="4">
        <f t="shared" si="21"/>
        <v>0</v>
      </c>
      <c r="CO30" s="4">
        <f t="shared" si="21"/>
        <v>0</v>
      </c>
      <c r="CP30" s="4">
        <f t="shared" si="21"/>
        <v>0</v>
      </c>
      <c r="CQ30" s="4">
        <f t="shared" si="21"/>
        <v>0</v>
      </c>
    </row>
    <row r="31" spans="1:95" ht="98.25" customHeight="1">
      <c r="A31" s="29" t="s">
        <v>79</v>
      </c>
      <c r="B31" s="32" t="s">
        <v>38</v>
      </c>
      <c r="C31" s="29">
        <v>6616</v>
      </c>
      <c r="D31" s="29">
        <v>21</v>
      </c>
      <c r="E31" s="26" t="s">
        <v>63</v>
      </c>
      <c r="F31" s="27">
        <f t="shared" si="9"/>
        <v>0</v>
      </c>
      <c r="G31" s="27">
        <f t="shared" si="9"/>
        <v>0</v>
      </c>
      <c r="H31" s="28"/>
      <c r="I31" s="28"/>
      <c r="J31" s="28"/>
      <c r="K31" s="28"/>
      <c r="L31" s="28"/>
      <c r="M31" s="28"/>
      <c r="N31" s="28"/>
      <c r="O31" s="28"/>
      <c r="P31" s="28">
        <f t="shared" si="10"/>
        <v>0</v>
      </c>
      <c r="Q31" s="28">
        <f t="shared" si="10"/>
        <v>0</v>
      </c>
      <c r="R31" s="28"/>
      <c r="S31" s="28"/>
      <c r="T31" s="28"/>
      <c r="U31" s="28"/>
      <c r="V31" s="28"/>
      <c r="W31" s="28"/>
      <c r="X31" s="28"/>
      <c r="Y31" s="28"/>
      <c r="Z31" s="28">
        <f t="shared" si="11"/>
        <v>0</v>
      </c>
      <c r="AA31" s="28">
        <f t="shared" si="11"/>
        <v>0</v>
      </c>
      <c r="AB31" s="28">
        <f t="shared" si="11"/>
        <v>0</v>
      </c>
      <c r="AC31" s="28">
        <f t="shared" si="11"/>
        <v>0</v>
      </c>
      <c r="AD31" s="28">
        <f t="shared" si="11"/>
        <v>0</v>
      </c>
      <c r="AE31" s="28">
        <f t="shared" si="11"/>
        <v>0</v>
      </c>
      <c r="AF31" s="28">
        <f t="shared" si="11"/>
        <v>0</v>
      </c>
      <c r="AG31" s="28">
        <f t="shared" si="11"/>
        <v>0</v>
      </c>
      <c r="AH31" s="28">
        <f t="shared" si="11"/>
        <v>0</v>
      </c>
      <c r="AI31" s="28">
        <f t="shared" si="11"/>
        <v>0</v>
      </c>
      <c r="AJ31" s="28">
        <f t="shared" si="3"/>
        <v>0</v>
      </c>
      <c r="AK31" s="28"/>
      <c r="AL31" s="28"/>
      <c r="AM31" s="28"/>
      <c r="AN31" s="28"/>
      <c r="AO31" s="28">
        <f t="shared" si="12"/>
        <v>0</v>
      </c>
      <c r="AP31" s="28"/>
      <c r="AQ31" s="28"/>
      <c r="AR31" s="28"/>
      <c r="AS31" s="28"/>
      <c r="AT31" s="28">
        <f t="shared" si="13"/>
        <v>0</v>
      </c>
      <c r="AU31" s="28">
        <f t="shared" si="13"/>
        <v>0</v>
      </c>
      <c r="AV31" s="28">
        <f t="shared" si="13"/>
        <v>0</v>
      </c>
      <c r="AW31" s="28">
        <f t="shared" si="13"/>
        <v>0</v>
      </c>
      <c r="AX31" s="28">
        <f t="shared" si="13"/>
        <v>0</v>
      </c>
      <c r="AY31" s="28">
        <f t="shared" si="14"/>
        <v>0</v>
      </c>
      <c r="AZ31" s="28"/>
      <c r="BA31" s="28"/>
      <c r="BB31" s="28"/>
      <c r="BC31" s="28"/>
      <c r="BD31" s="28">
        <f t="shared" si="15"/>
        <v>0</v>
      </c>
      <c r="BE31" s="28"/>
      <c r="BF31" s="28"/>
      <c r="BG31" s="28"/>
      <c r="BH31" s="28"/>
      <c r="BI31" s="28">
        <f t="shared" si="16"/>
        <v>0</v>
      </c>
      <c r="BJ31" s="28">
        <f t="shared" si="16"/>
        <v>0</v>
      </c>
      <c r="BK31" s="28">
        <f t="shared" si="16"/>
        <v>0</v>
      </c>
      <c r="BL31" s="28">
        <f t="shared" si="16"/>
        <v>0</v>
      </c>
      <c r="BM31" s="28">
        <f t="shared" si="16"/>
        <v>0</v>
      </c>
      <c r="BN31" s="28">
        <f t="shared" si="17"/>
        <v>0</v>
      </c>
      <c r="BO31" s="28"/>
      <c r="BP31" s="28"/>
      <c r="BQ31" s="28"/>
      <c r="BR31" s="28"/>
      <c r="BS31" s="28">
        <f t="shared" si="18"/>
        <v>0</v>
      </c>
      <c r="BT31" s="28"/>
      <c r="BU31" s="28"/>
      <c r="BV31" s="28"/>
      <c r="BW31" s="28"/>
      <c r="BX31" s="28">
        <f t="shared" si="19"/>
        <v>0</v>
      </c>
      <c r="BY31" s="28">
        <f t="shared" si="19"/>
        <v>0</v>
      </c>
      <c r="BZ31" s="28">
        <f t="shared" si="19"/>
        <v>0</v>
      </c>
      <c r="CA31" s="28">
        <f t="shared" si="19"/>
        <v>0</v>
      </c>
      <c r="CB31" s="28">
        <f t="shared" si="19"/>
        <v>0</v>
      </c>
      <c r="CC31" s="28">
        <f t="shared" si="20"/>
        <v>0</v>
      </c>
      <c r="CD31" s="28">
        <f t="shared" si="20"/>
        <v>0</v>
      </c>
      <c r="CE31" s="28">
        <f t="shared" si="20"/>
        <v>0</v>
      </c>
      <c r="CF31" s="28">
        <f t="shared" si="20"/>
        <v>0</v>
      </c>
      <c r="CG31" s="28">
        <f t="shared" si="20"/>
        <v>0</v>
      </c>
      <c r="CH31" s="4">
        <f t="shared" si="20"/>
        <v>0</v>
      </c>
      <c r="CI31" s="4">
        <f t="shared" si="20"/>
        <v>0</v>
      </c>
      <c r="CJ31" s="4">
        <f t="shared" si="20"/>
        <v>0</v>
      </c>
      <c r="CK31" s="4">
        <f t="shared" si="20"/>
        <v>0</v>
      </c>
      <c r="CL31" s="4">
        <f t="shared" si="20"/>
        <v>0</v>
      </c>
      <c r="CM31" s="4">
        <f t="shared" si="21"/>
        <v>0</v>
      </c>
      <c r="CN31" s="4">
        <f t="shared" si="21"/>
        <v>0</v>
      </c>
      <c r="CO31" s="4">
        <f t="shared" si="21"/>
        <v>0</v>
      </c>
      <c r="CP31" s="4">
        <f t="shared" si="21"/>
        <v>0</v>
      </c>
      <c r="CQ31" s="4">
        <f t="shared" si="21"/>
        <v>0</v>
      </c>
    </row>
    <row r="32" spans="1:95" ht="62.25" customHeight="1">
      <c r="A32" s="29" t="s">
        <v>80</v>
      </c>
      <c r="B32" s="30" t="s">
        <v>7</v>
      </c>
      <c r="C32" s="29">
        <v>6617</v>
      </c>
      <c r="D32" s="29">
        <v>19</v>
      </c>
      <c r="E32" s="31" t="s">
        <v>140</v>
      </c>
      <c r="F32" s="27">
        <f t="shared" si="9"/>
        <v>224130.8</v>
      </c>
      <c r="G32" s="27">
        <f t="shared" si="9"/>
        <v>224130.8</v>
      </c>
      <c r="H32" s="28">
        <f>H33+H34</f>
        <v>0</v>
      </c>
      <c r="I32" s="28">
        <f t="shared" ref="I32:O32" si="32">I33+I34</f>
        <v>0</v>
      </c>
      <c r="J32" s="28">
        <f t="shared" si="32"/>
        <v>0</v>
      </c>
      <c r="K32" s="28">
        <f t="shared" si="32"/>
        <v>0</v>
      </c>
      <c r="L32" s="28">
        <f t="shared" si="32"/>
        <v>0</v>
      </c>
      <c r="M32" s="28">
        <f t="shared" si="32"/>
        <v>0</v>
      </c>
      <c r="N32" s="28">
        <f t="shared" si="32"/>
        <v>224130.8</v>
      </c>
      <c r="O32" s="28">
        <f t="shared" si="32"/>
        <v>224130.8</v>
      </c>
      <c r="P32" s="28">
        <f t="shared" si="10"/>
        <v>0</v>
      </c>
      <c r="Q32" s="28">
        <f t="shared" si="10"/>
        <v>0</v>
      </c>
      <c r="R32" s="28">
        <f t="shared" ref="R32:Y32" si="33">R33+R34</f>
        <v>0</v>
      </c>
      <c r="S32" s="28">
        <f t="shared" si="33"/>
        <v>0</v>
      </c>
      <c r="T32" s="28">
        <f t="shared" si="33"/>
        <v>0</v>
      </c>
      <c r="U32" s="28">
        <f t="shared" si="33"/>
        <v>0</v>
      </c>
      <c r="V32" s="28">
        <f t="shared" si="33"/>
        <v>0</v>
      </c>
      <c r="W32" s="28">
        <f t="shared" si="33"/>
        <v>0</v>
      </c>
      <c r="X32" s="28">
        <f t="shared" si="33"/>
        <v>0</v>
      </c>
      <c r="Y32" s="28">
        <f t="shared" si="33"/>
        <v>0</v>
      </c>
      <c r="Z32" s="28">
        <f t="shared" si="11"/>
        <v>224130.8</v>
      </c>
      <c r="AA32" s="28">
        <f t="shared" si="11"/>
        <v>224130.8</v>
      </c>
      <c r="AB32" s="28">
        <f t="shared" si="11"/>
        <v>0</v>
      </c>
      <c r="AC32" s="28">
        <f t="shared" si="11"/>
        <v>0</v>
      </c>
      <c r="AD32" s="28">
        <f t="shared" si="11"/>
        <v>0</v>
      </c>
      <c r="AE32" s="28">
        <f t="shared" si="11"/>
        <v>0</v>
      </c>
      <c r="AF32" s="28">
        <f t="shared" si="11"/>
        <v>0</v>
      </c>
      <c r="AG32" s="28">
        <f t="shared" si="11"/>
        <v>0</v>
      </c>
      <c r="AH32" s="28">
        <f t="shared" si="11"/>
        <v>224130.8</v>
      </c>
      <c r="AI32" s="28">
        <f t="shared" si="11"/>
        <v>224130.8</v>
      </c>
      <c r="AJ32" s="28">
        <f t="shared" si="3"/>
        <v>0</v>
      </c>
      <c r="AK32" s="28">
        <f t="shared" ref="AK32:AN32" si="34">AK33+AK34</f>
        <v>0</v>
      </c>
      <c r="AL32" s="28">
        <f t="shared" si="34"/>
        <v>0</v>
      </c>
      <c r="AM32" s="28">
        <f t="shared" si="34"/>
        <v>0</v>
      </c>
      <c r="AN32" s="28">
        <f t="shared" si="34"/>
        <v>0</v>
      </c>
      <c r="AO32" s="28">
        <f t="shared" si="12"/>
        <v>0</v>
      </c>
      <c r="AP32" s="28">
        <f t="shared" ref="AP32:AS32" si="35">AP33+AP34</f>
        <v>0</v>
      </c>
      <c r="AQ32" s="28">
        <f t="shared" si="35"/>
        <v>0</v>
      </c>
      <c r="AR32" s="28">
        <f t="shared" si="35"/>
        <v>0</v>
      </c>
      <c r="AS32" s="28">
        <f t="shared" si="35"/>
        <v>0</v>
      </c>
      <c r="AT32" s="28">
        <f t="shared" si="13"/>
        <v>0</v>
      </c>
      <c r="AU32" s="28">
        <f t="shared" si="13"/>
        <v>0</v>
      </c>
      <c r="AV32" s="28">
        <f t="shared" si="13"/>
        <v>0</v>
      </c>
      <c r="AW32" s="28">
        <f t="shared" si="13"/>
        <v>0</v>
      </c>
      <c r="AX32" s="28">
        <f t="shared" si="13"/>
        <v>0</v>
      </c>
      <c r="AY32" s="28">
        <f t="shared" si="14"/>
        <v>0</v>
      </c>
      <c r="AZ32" s="28">
        <f t="shared" ref="AZ32:BC32" si="36">AZ33+AZ34</f>
        <v>0</v>
      </c>
      <c r="BA32" s="28">
        <f t="shared" si="36"/>
        <v>0</v>
      </c>
      <c r="BB32" s="28">
        <f t="shared" si="36"/>
        <v>0</v>
      </c>
      <c r="BC32" s="28">
        <f t="shared" si="36"/>
        <v>0</v>
      </c>
      <c r="BD32" s="28">
        <f t="shared" si="15"/>
        <v>0</v>
      </c>
      <c r="BE32" s="28">
        <f t="shared" ref="BE32:BH32" si="37">BE33+BE34</f>
        <v>0</v>
      </c>
      <c r="BF32" s="28">
        <f t="shared" si="37"/>
        <v>0</v>
      </c>
      <c r="BG32" s="28">
        <f t="shared" si="37"/>
        <v>0</v>
      </c>
      <c r="BH32" s="28">
        <f t="shared" si="37"/>
        <v>0</v>
      </c>
      <c r="BI32" s="28">
        <f t="shared" si="16"/>
        <v>0</v>
      </c>
      <c r="BJ32" s="28">
        <f t="shared" si="16"/>
        <v>0</v>
      </c>
      <c r="BK32" s="28">
        <f t="shared" si="16"/>
        <v>0</v>
      </c>
      <c r="BL32" s="28">
        <f t="shared" si="16"/>
        <v>0</v>
      </c>
      <c r="BM32" s="28">
        <f t="shared" si="16"/>
        <v>0</v>
      </c>
      <c r="BN32" s="28">
        <f t="shared" si="17"/>
        <v>0</v>
      </c>
      <c r="BO32" s="28">
        <f t="shared" ref="BO32:BR32" si="38">BO33+BO34</f>
        <v>0</v>
      </c>
      <c r="BP32" s="28">
        <f t="shared" si="38"/>
        <v>0</v>
      </c>
      <c r="BQ32" s="28">
        <f t="shared" si="38"/>
        <v>0</v>
      </c>
      <c r="BR32" s="28">
        <f t="shared" si="38"/>
        <v>0</v>
      </c>
      <c r="BS32" s="28">
        <f t="shared" si="18"/>
        <v>0</v>
      </c>
      <c r="BT32" s="28">
        <f t="shared" ref="BT32:BW32" si="39">BT33+BT34</f>
        <v>0</v>
      </c>
      <c r="BU32" s="28">
        <f t="shared" si="39"/>
        <v>0</v>
      </c>
      <c r="BV32" s="28">
        <f t="shared" si="39"/>
        <v>0</v>
      </c>
      <c r="BW32" s="28">
        <f t="shared" si="39"/>
        <v>0</v>
      </c>
      <c r="BX32" s="28">
        <f t="shared" si="19"/>
        <v>0</v>
      </c>
      <c r="BY32" s="28">
        <f t="shared" si="19"/>
        <v>0</v>
      </c>
      <c r="BZ32" s="28">
        <f t="shared" si="19"/>
        <v>0</v>
      </c>
      <c r="CA32" s="28">
        <f t="shared" si="19"/>
        <v>0</v>
      </c>
      <c r="CB32" s="28">
        <f t="shared" si="19"/>
        <v>0</v>
      </c>
      <c r="CC32" s="28">
        <f t="shared" si="20"/>
        <v>0</v>
      </c>
      <c r="CD32" s="28">
        <f t="shared" si="20"/>
        <v>0</v>
      </c>
      <c r="CE32" s="28">
        <f t="shared" si="20"/>
        <v>0</v>
      </c>
      <c r="CF32" s="28">
        <f t="shared" si="20"/>
        <v>0</v>
      </c>
      <c r="CG32" s="28">
        <f t="shared" si="20"/>
        <v>0</v>
      </c>
      <c r="CH32" s="4">
        <f t="shared" si="20"/>
        <v>0</v>
      </c>
      <c r="CI32" s="4">
        <f t="shared" si="20"/>
        <v>0</v>
      </c>
      <c r="CJ32" s="4">
        <f t="shared" si="20"/>
        <v>0</v>
      </c>
      <c r="CK32" s="4">
        <f t="shared" si="20"/>
        <v>0</v>
      </c>
      <c r="CL32" s="4">
        <f t="shared" si="20"/>
        <v>0</v>
      </c>
      <c r="CM32" s="4">
        <f t="shared" si="21"/>
        <v>0</v>
      </c>
      <c r="CN32" s="4">
        <f t="shared" si="21"/>
        <v>0</v>
      </c>
      <c r="CO32" s="4">
        <f t="shared" si="21"/>
        <v>0</v>
      </c>
      <c r="CP32" s="4">
        <f t="shared" si="21"/>
        <v>0</v>
      </c>
      <c r="CQ32" s="4">
        <f t="shared" si="21"/>
        <v>0</v>
      </c>
    </row>
    <row r="33" spans="1:95" ht="62.25" customHeight="1">
      <c r="A33" s="29" t="s">
        <v>80</v>
      </c>
      <c r="B33" s="30" t="s">
        <v>7</v>
      </c>
      <c r="C33" s="29">
        <v>6617</v>
      </c>
      <c r="D33" s="29">
        <v>19</v>
      </c>
      <c r="E33" s="31" t="s">
        <v>63</v>
      </c>
      <c r="F33" s="27">
        <f t="shared" si="9"/>
        <v>224130.8</v>
      </c>
      <c r="G33" s="27">
        <f t="shared" si="9"/>
        <v>224130.8</v>
      </c>
      <c r="H33" s="28"/>
      <c r="I33" s="28"/>
      <c r="J33" s="28"/>
      <c r="K33" s="28"/>
      <c r="L33" s="28"/>
      <c r="M33" s="28"/>
      <c r="N33" s="28">
        <v>224130.8</v>
      </c>
      <c r="O33" s="28">
        <v>224130.8</v>
      </c>
      <c r="P33" s="28">
        <f t="shared" si="10"/>
        <v>0</v>
      </c>
      <c r="Q33" s="28">
        <f t="shared" si="10"/>
        <v>0</v>
      </c>
      <c r="R33" s="28"/>
      <c r="S33" s="28"/>
      <c r="T33" s="28"/>
      <c r="U33" s="28"/>
      <c r="V33" s="28"/>
      <c r="W33" s="28"/>
      <c r="X33" s="28"/>
      <c r="Y33" s="28"/>
      <c r="Z33" s="28">
        <f t="shared" si="11"/>
        <v>224130.8</v>
      </c>
      <c r="AA33" s="28">
        <f t="shared" si="11"/>
        <v>224130.8</v>
      </c>
      <c r="AB33" s="28">
        <f t="shared" si="11"/>
        <v>0</v>
      </c>
      <c r="AC33" s="28">
        <f t="shared" si="11"/>
        <v>0</v>
      </c>
      <c r="AD33" s="28">
        <f t="shared" si="11"/>
        <v>0</v>
      </c>
      <c r="AE33" s="28">
        <f t="shared" si="11"/>
        <v>0</v>
      </c>
      <c r="AF33" s="28">
        <f t="shared" si="11"/>
        <v>0</v>
      </c>
      <c r="AG33" s="28">
        <f t="shared" si="11"/>
        <v>0</v>
      </c>
      <c r="AH33" s="28">
        <f t="shared" si="11"/>
        <v>224130.8</v>
      </c>
      <c r="AI33" s="28">
        <f t="shared" si="11"/>
        <v>224130.8</v>
      </c>
      <c r="AJ33" s="28">
        <f t="shared" si="3"/>
        <v>0</v>
      </c>
      <c r="AK33" s="28"/>
      <c r="AL33" s="28"/>
      <c r="AM33" s="28"/>
      <c r="AN33" s="28"/>
      <c r="AO33" s="28">
        <f t="shared" si="12"/>
        <v>0</v>
      </c>
      <c r="AP33" s="28"/>
      <c r="AQ33" s="28"/>
      <c r="AR33" s="28"/>
      <c r="AS33" s="28"/>
      <c r="AT33" s="28">
        <f t="shared" si="13"/>
        <v>0</v>
      </c>
      <c r="AU33" s="28">
        <f t="shared" si="13"/>
        <v>0</v>
      </c>
      <c r="AV33" s="28">
        <f t="shared" si="13"/>
        <v>0</v>
      </c>
      <c r="AW33" s="28">
        <f t="shared" si="13"/>
        <v>0</v>
      </c>
      <c r="AX33" s="28">
        <f t="shared" si="13"/>
        <v>0</v>
      </c>
      <c r="AY33" s="28">
        <f t="shared" si="14"/>
        <v>0</v>
      </c>
      <c r="AZ33" s="28"/>
      <c r="BA33" s="28"/>
      <c r="BB33" s="28"/>
      <c r="BC33" s="28"/>
      <c r="BD33" s="28">
        <f t="shared" si="15"/>
        <v>0</v>
      </c>
      <c r="BE33" s="28"/>
      <c r="BF33" s="28"/>
      <c r="BG33" s="28"/>
      <c r="BH33" s="28"/>
      <c r="BI33" s="28">
        <f t="shared" si="16"/>
        <v>0</v>
      </c>
      <c r="BJ33" s="28">
        <f t="shared" si="16"/>
        <v>0</v>
      </c>
      <c r="BK33" s="28">
        <f t="shared" si="16"/>
        <v>0</v>
      </c>
      <c r="BL33" s="28">
        <f t="shared" si="16"/>
        <v>0</v>
      </c>
      <c r="BM33" s="28">
        <f t="shared" si="16"/>
        <v>0</v>
      </c>
      <c r="BN33" s="28">
        <f t="shared" si="17"/>
        <v>0</v>
      </c>
      <c r="BO33" s="28"/>
      <c r="BP33" s="28"/>
      <c r="BQ33" s="28"/>
      <c r="BR33" s="28"/>
      <c r="BS33" s="28">
        <f t="shared" si="18"/>
        <v>0</v>
      </c>
      <c r="BT33" s="28"/>
      <c r="BU33" s="28"/>
      <c r="BV33" s="28"/>
      <c r="BW33" s="28"/>
      <c r="BX33" s="28">
        <f t="shared" si="19"/>
        <v>0</v>
      </c>
      <c r="BY33" s="28">
        <f t="shared" si="19"/>
        <v>0</v>
      </c>
      <c r="BZ33" s="28">
        <f t="shared" si="19"/>
        <v>0</v>
      </c>
      <c r="CA33" s="28">
        <f t="shared" si="19"/>
        <v>0</v>
      </c>
      <c r="CB33" s="28">
        <f t="shared" si="19"/>
        <v>0</v>
      </c>
      <c r="CC33" s="28">
        <f t="shared" si="20"/>
        <v>0</v>
      </c>
      <c r="CD33" s="28">
        <f t="shared" si="20"/>
        <v>0</v>
      </c>
      <c r="CE33" s="28">
        <f t="shared" si="20"/>
        <v>0</v>
      </c>
      <c r="CF33" s="28">
        <f t="shared" si="20"/>
        <v>0</v>
      </c>
      <c r="CG33" s="28">
        <f t="shared" si="20"/>
        <v>0</v>
      </c>
      <c r="CH33" s="4">
        <f t="shared" si="20"/>
        <v>0</v>
      </c>
      <c r="CI33" s="4">
        <f t="shared" si="20"/>
        <v>0</v>
      </c>
      <c r="CJ33" s="4">
        <f t="shared" si="20"/>
        <v>0</v>
      </c>
      <c r="CK33" s="4">
        <f t="shared" si="20"/>
        <v>0</v>
      </c>
      <c r="CL33" s="4">
        <f t="shared" si="20"/>
        <v>0</v>
      </c>
      <c r="CM33" s="4">
        <f t="shared" si="21"/>
        <v>0</v>
      </c>
      <c r="CN33" s="4">
        <f t="shared" si="21"/>
        <v>0</v>
      </c>
      <c r="CO33" s="4">
        <f t="shared" si="21"/>
        <v>0</v>
      </c>
      <c r="CP33" s="4">
        <f t="shared" si="21"/>
        <v>0</v>
      </c>
      <c r="CQ33" s="4">
        <f t="shared" si="21"/>
        <v>0</v>
      </c>
    </row>
    <row r="34" spans="1:95" ht="60" customHeight="1">
      <c r="A34" s="29" t="s">
        <v>80</v>
      </c>
      <c r="B34" s="30" t="s">
        <v>7</v>
      </c>
      <c r="C34" s="29">
        <v>6617</v>
      </c>
      <c r="D34" s="29">
        <v>19</v>
      </c>
      <c r="E34" s="31" t="s">
        <v>141</v>
      </c>
      <c r="F34" s="27">
        <f t="shared" si="9"/>
        <v>0</v>
      </c>
      <c r="G34" s="27">
        <f t="shared" si="9"/>
        <v>0</v>
      </c>
      <c r="H34" s="28"/>
      <c r="I34" s="28"/>
      <c r="J34" s="28"/>
      <c r="K34" s="28"/>
      <c r="L34" s="28"/>
      <c r="M34" s="28"/>
      <c r="N34" s="28"/>
      <c r="O34" s="28"/>
      <c r="P34" s="28">
        <f t="shared" si="10"/>
        <v>0</v>
      </c>
      <c r="Q34" s="28">
        <f t="shared" si="10"/>
        <v>0</v>
      </c>
      <c r="R34" s="28"/>
      <c r="S34" s="28"/>
      <c r="T34" s="28"/>
      <c r="U34" s="28"/>
      <c r="V34" s="28"/>
      <c r="W34" s="28"/>
      <c r="X34" s="28"/>
      <c r="Y34" s="28"/>
      <c r="Z34" s="28">
        <f t="shared" si="11"/>
        <v>0</v>
      </c>
      <c r="AA34" s="28">
        <f t="shared" si="11"/>
        <v>0</v>
      </c>
      <c r="AB34" s="28">
        <f t="shared" si="11"/>
        <v>0</v>
      </c>
      <c r="AC34" s="28">
        <f t="shared" si="11"/>
        <v>0</v>
      </c>
      <c r="AD34" s="28">
        <f t="shared" si="11"/>
        <v>0</v>
      </c>
      <c r="AE34" s="28">
        <f t="shared" si="11"/>
        <v>0</v>
      </c>
      <c r="AF34" s="28">
        <f t="shared" si="11"/>
        <v>0</v>
      </c>
      <c r="AG34" s="28">
        <f t="shared" si="11"/>
        <v>0</v>
      </c>
      <c r="AH34" s="28">
        <f t="shared" si="11"/>
        <v>0</v>
      </c>
      <c r="AI34" s="28">
        <f t="shared" si="11"/>
        <v>0</v>
      </c>
      <c r="AJ34" s="28">
        <f t="shared" si="3"/>
        <v>0</v>
      </c>
      <c r="AK34" s="28"/>
      <c r="AL34" s="28"/>
      <c r="AM34" s="28"/>
      <c r="AN34" s="28"/>
      <c r="AO34" s="28">
        <f t="shared" si="12"/>
        <v>0</v>
      </c>
      <c r="AP34" s="28"/>
      <c r="AQ34" s="28"/>
      <c r="AR34" s="28"/>
      <c r="AS34" s="28"/>
      <c r="AT34" s="28">
        <f t="shared" si="13"/>
        <v>0</v>
      </c>
      <c r="AU34" s="28">
        <f t="shared" si="13"/>
        <v>0</v>
      </c>
      <c r="AV34" s="28">
        <f t="shared" si="13"/>
        <v>0</v>
      </c>
      <c r="AW34" s="28">
        <f t="shared" si="13"/>
        <v>0</v>
      </c>
      <c r="AX34" s="28">
        <f t="shared" si="13"/>
        <v>0</v>
      </c>
      <c r="AY34" s="28">
        <f t="shared" si="14"/>
        <v>0</v>
      </c>
      <c r="AZ34" s="28"/>
      <c r="BA34" s="28"/>
      <c r="BB34" s="28"/>
      <c r="BC34" s="28"/>
      <c r="BD34" s="28">
        <f t="shared" si="15"/>
        <v>0</v>
      </c>
      <c r="BE34" s="28"/>
      <c r="BF34" s="28"/>
      <c r="BG34" s="28"/>
      <c r="BH34" s="28"/>
      <c r="BI34" s="28">
        <f t="shared" si="16"/>
        <v>0</v>
      </c>
      <c r="BJ34" s="28">
        <f t="shared" si="16"/>
        <v>0</v>
      </c>
      <c r="BK34" s="28">
        <f t="shared" si="16"/>
        <v>0</v>
      </c>
      <c r="BL34" s="28">
        <f t="shared" si="16"/>
        <v>0</v>
      </c>
      <c r="BM34" s="28">
        <f t="shared" si="16"/>
        <v>0</v>
      </c>
      <c r="BN34" s="28">
        <f t="shared" si="17"/>
        <v>0</v>
      </c>
      <c r="BO34" s="28"/>
      <c r="BP34" s="28"/>
      <c r="BQ34" s="28"/>
      <c r="BR34" s="28"/>
      <c r="BS34" s="28">
        <f t="shared" si="18"/>
        <v>0</v>
      </c>
      <c r="BT34" s="28"/>
      <c r="BU34" s="28"/>
      <c r="BV34" s="28"/>
      <c r="BW34" s="28"/>
      <c r="BX34" s="28">
        <f t="shared" si="19"/>
        <v>0</v>
      </c>
      <c r="BY34" s="28">
        <f t="shared" si="19"/>
        <v>0</v>
      </c>
      <c r="BZ34" s="28">
        <f t="shared" si="19"/>
        <v>0</v>
      </c>
      <c r="CA34" s="28">
        <f t="shared" si="19"/>
        <v>0</v>
      </c>
      <c r="CB34" s="28">
        <f t="shared" si="19"/>
        <v>0</v>
      </c>
      <c r="CC34" s="28">
        <f t="shared" si="20"/>
        <v>0</v>
      </c>
      <c r="CD34" s="28">
        <f t="shared" si="20"/>
        <v>0</v>
      </c>
      <c r="CE34" s="28">
        <f t="shared" si="20"/>
        <v>0</v>
      </c>
      <c r="CF34" s="28">
        <f t="shared" si="20"/>
        <v>0</v>
      </c>
      <c r="CG34" s="28">
        <f t="shared" si="20"/>
        <v>0</v>
      </c>
      <c r="CH34" s="4">
        <f t="shared" si="20"/>
        <v>0</v>
      </c>
      <c r="CI34" s="4">
        <f t="shared" si="20"/>
        <v>0</v>
      </c>
      <c r="CJ34" s="4">
        <f t="shared" si="20"/>
        <v>0</v>
      </c>
      <c r="CK34" s="4">
        <f t="shared" si="20"/>
        <v>0</v>
      </c>
      <c r="CL34" s="4">
        <f t="shared" si="20"/>
        <v>0</v>
      </c>
      <c r="CM34" s="4">
        <f t="shared" si="21"/>
        <v>0</v>
      </c>
      <c r="CN34" s="4">
        <f t="shared" si="21"/>
        <v>0</v>
      </c>
      <c r="CO34" s="4">
        <f t="shared" si="21"/>
        <v>0</v>
      </c>
      <c r="CP34" s="4">
        <f t="shared" si="21"/>
        <v>0</v>
      </c>
      <c r="CQ34" s="4">
        <f t="shared" si="21"/>
        <v>0</v>
      </c>
    </row>
    <row r="35" spans="1:95" ht="314.25" customHeight="1">
      <c r="A35" s="29" t="s">
        <v>81</v>
      </c>
      <c r="B35" s="30" t="s">
        <v>39</v>
      </c>
      <c r="C35" s="29">
        <v>6618</v>
      </c>
      <c r="D35" s="29">
        <v>20</v>
      </c>
      <c r="E35" s="33" t="s">
        <v>53</v>
      </c>
      <c r="F35" s="27">
        <f t="shared" si="9"/>
        <v>0</v>
      </c>
      <c r="G35" s="27">
        <f t="shared" si="9"/>
        <v>0</v>
      </c>
      <c r="H35" s="28"/>
      <c r="I35" s="28"/>
      <c r="J35" s="28"/>
      <c r="K35" s="28"/>
      <c r="L35" s="28"/>
      <c r="M35" s="28"/>
      <c r="N35" s="28"/>
      <c r="O35" s="28"/>
      <c r="P35" s="28">
        <f t="shared" si="10"/>
        <v>0</v>
      </c>
      <c r="Q35" s="28">
        <f t="shared" si="10"/>
        <v>0</v>
      </c>
      <c r="R35" s="28"/>
      <c r="S35" s="28"/>
      <c r="T35" s="28"/>
      <c r="U35" s="28"/>
      <c r="V35" s="28"/>
      <c r="W35" s="28"/>
      <c r="X35" s="28"/>
      <c r="Y35" s="28"/>
      <c r="Z35" s="28">
        <f t="shared" si="11"/>
        <v>0</v>
      </c>
      <c r="AA35" s="28">
        <f t="shared" si="11"/>
        <v>0</v>
      </c>
      <c r="AB35" s="28">
        <f t="shared" si="11"/>
        <v>0</v>
      </c>
      <c r="AC35" s="28">
        <f t="shared" si="11"/>
        <v>0</v>
      </c>
      <c r="AD35" s="28">
        <f t="shared" si="11"/>
        <v>0</v>
      </c>
      <c r="AE35" s="28">
        <f t="shared" si="11"/>
        <v>0</v>
      </c>
      <c r="AF35" s="28">
        <f t="shared" si="11"/>
        <v>0</v>
      </c>
      <c r="AG35" s="28">
        <f t="shared" si="11"/>
        <v>0</v>
      </c>
      <c r="AH35" s="28">
        <f t="shared" si="11"/>
        <v>0</v>
      </c>
      <c r="AI35" s="28">
        <f t="shared" si="11"/>
        <v>0</v>
      </c>
      <c r="AJ35" s="28">
        <f t="shared" si="3"/>
        <v>0</v>
      </c>
      <c r="AK35" s="28"/>
      <c r="AL35" s="28"/>
      <c r="AM35" s="28"/>
      <c r="AN35" s="28"/>
      <c r="AO35" s="28">
        <f t="shared" si="12"/>
        <v>0</v>
      </c>
      <c r="AP35" s="28"/>
      <c r="AQ35" s="28"/>
      <c r="AR35" s="28"/>
      <c r="AS35" s="28"/>
      <c r="AT35" s="28">
        <f t="shared" si="13"/>
        <v>0</v>
      </c>
      <c r="AU35" s="28">
        <f t="shared" si="13"/>
        <v>0</v>
      </c>
      <c r="AV35" s="28">
        <f t="shared" si="13"/>
        <v>0</v>
      </c>
      <c r="AW35" s="28">
        <f t="shared" si="13"/>
        <v>0</v>
      </c>
      <c r="AX35" s="28">
        <f t="shared" si="13"/>
        <v>0</v>
      </c>
      <c r="AY35" s="28">
        <f t="shared" si="14"/>
        <v>0</v>
      </c>
      <c r="AZ35" s="28"/>
      <c r="BA35" s="28"/>
      <c r="BB35" s="28"/>
      <c r="BC35" s="28"/>
      <c r="BD35" s="28">
        <f t="shared" si="15"/>
        <v>0</v>
      </c>
      <c r="BE35" s="28"/>
      <c r="BF35" s="28"/>
      <c r="BG35" s="28"/>
      <c r="BH35" s="28"/>
      <c r="BI35" s="28">
        <f t="shared" si="16"/>
        <v>0</v>
      </c>
      <c r="BJ35" s="28">
        <f t="shared" si="16"/>
        <v>0</v>
      </c>
      <c r="BK35" s="28">
        <f t="shared" si="16"/>
        <v>0</v>
      </c>
      <c r="BL35" s="28">
        <f t="shared" si="16"/>
        <v>0</v>
      </c>
      <c r="BM35" s="28">
        <f t="shared" si="16"/>
        <v>0</v>
      </c>
      <c r="BN35" s="28">
        <f t="shared" si="17"/>
        <v>0</v>
      </c>
      <c r="BO35" s="28"/>
      <c r="BP35" s="28"/>
      <c r="BQ35" s="28"/>
      <c r="BR35" s="28"/>
      <c r="BS35" s="28">
        <f t="shared" si="18"/>
        <v>0</v>
      </c>
      <c r="BT35" s="28"/>
      <c r="BU35" s="28"/>
      <c r="BV35" s="28"/>
      <c r="BW35" s="28"/>
      <c r="BX35" s="28">
        <f t="shared" si="19"/>
        <v>0</v>
      </c>
      <c r="BY35" s="28">
        <f t="shared" si="19"/>
        <v>0</v>
      </c>
      <c r="BZ35" s="28">
        <f t="shared" si="19"/>
        <v>0</v>
      </c>
      <c r="CA35" s="28">
        <f t="shared" si="19"/>
        <v>0</v>
      </c>
      <c r="CB35" s="28">
        <f t="shared" si="19"/>
        <v>0</v>
      </c>
      <c r="CC35" s="28">
        <f t="shared" si="20"/>
        <v>0</v>
      </c>
      <c r="CD35" s="28">
        <f t="shared" si="20"/>
        <v>0</v>
      </c>
      <c r="CE35" s="28">
        <f t="shared" si="20"/>
        <v>0</v>
      </c>
      <c r="CF35" s="28">
        <f t="shared" si="20"/>
        <v>0</v>
      </c>
      <c r="CG35" s="28">
        <f t="shared" si="20"/>
        <v>0</v>
      </c>
      <c r="CH35" s="4">
        <f t="shared" si="20"/>
        <v>0</v>
      </c>
      <c r="CI35" s="4">
        <f t="shared" si="20"/>
        <v>0</v>
      </c>
      <c r="CJ35" s="4">
        <f t="shared" si="20"/>
        <v>0</v>
      </c>
      <c r="CK35" s="4">
        <f t="shared" si="20"/>
        <v>0</v>
      </c>
      <c r="CL35" s="4">
        <f t="shared" si="20"/>
        <v>0</v>
      </c>
      <c r="CM35" s="4">
        <f t="shared" si="21"/>
        <v>0</v>
      </c>
      <c r="CN35" s="4">
        <f t="shared" si="21"/>
        <v>0</v>
      </c>
      <c r="CO35" s="4">
        <f t="shared" si="21"/>
        <v>0</v>
      </c>
      <c r="CP35" s="4">
        <f t="shared" si="21"/>
        <v>0</v>
      </c>
      <c r="CQ35" s="4">
        <f t="shared" si="21"/>
        <v>0</v>
      </c>
    </row>
    <row r="36" spans="1:95" ht="33.75" customHeight="1">
      <c r="A36" s="29" t="s">
        <v>82</v>
      </c>
      <c r="B36" s="34" t="s">
        <v>8</v>
      </c>
      <c r="C36" s="29">
        <v>6619</v>
      </c>
      <c r="D36" s="29">
        <v>21</v>
      </c>
      <c r="E36" s="33" t="s">
        <v>63</v>
      </c>
      <c r="F36" s="27">
        <f t="shared" si="9"/>
        <v>33960</v>
      </c>
      <c r="G36" s="27">
        <f t="shared" si="9"/>
        <v>21960</v>
      </c>
      <c r="H36" s="28"/>
      <c r="I36" s="28"/>
      <c r="J36" s="28"/>
      <c r="K36" s="28"/>
      <c r="L36" s="28"/>
      <c r="M36" s="28"/>
      <c r="N36" s="28">
        <v>33960</v>
      </c>
      <c r="O36" s="28">
        <v>21960</v>
      </c>
      <c r="P36" s="28">
        <f t="shared" si="10"/>
        <v>0</v>
      </c>
      <c r="Q36" s="28">
        <f t="shared" si="10"/>
        <v>0</v>
      </c>
      <c r="R36" s="28"/>
      <c r="S36" s="28"/>
      <c r="T36" s="28"/>
      <c r="U36" s="28"/>
      <c r="V36" s="28"/>
      <c r="W36" s="28"/>
      <c r="X36" s="28"/>
      <c r="Y36" s="28"/>
      <c r="Z36" s="28">
        <f t="shared" si="11"/>
        <v>33960</v>
      </c>
      <c r="AA36" s="28">
        <f t="shared" si="11"/>
        <v>21960</v>
      </c>
      <c r="AB36" s="28">
        <f t="shared" si="11"/>
        <v>0</v>
      </c>
      <c r="AC36" s="28">
        <f t="shared" si="11"/>
        <v>0</v>
      </c>
      <c r="AD36" s="28">
        <f t="shared" si="11"/>
        <v>0</v>
      </c>
      <c r="AE36" s="28">
        <f t="shared" si="11"/>
        <v>0</v>
      </c>
      <c r="AF36" s="28">
        <f t="shared" si="11"/>
        <v>0</v>
      </c>
      <c r="AG36" s="28">
        <f t="shared" si="11"/>
        <v>0</v>
      </c>
      <c r="AH36" s="28">
        <f t="shared" si="11"/>
        <v>33960</v>
      </c>
      <c r="AI36" s="28">
        <f t="shared" si="11"/>
        <v>21960</v>
      </c>
      <c r="AJ36" s="28">
        <f t="shared" si="3"/>
        <v>190000</v>
      </c>
      <c r="AK36" s="28"/>
      <c r="AL36" s="28"/>
      <c r="AM36" s="28"/>
      <c r="AN36" s="28">
        <v>190000</v>
      </c>
      <c r="AO36" s="28">
        <f t="shared" si="12"/>
        <v>0</v>
      </c>
      <c r="AP36" s="28"/>
      <c r="AQ36" s="28"/>
      <c r="AR36" s="28"/>
      <c r="AS36" s="28"/>
      <c r="AT36" s="28">
        <f t="shared" si="13"/>
        <v>190000</v>
      </c>
      <c r="AU36" s="28">
        <f t="shared" si="13"/>
        <v>0</v>
      </c>
      <c r="AV36" s="28">
        <f t="shared" si="13"/>
        <v>0</v>
      </c>
      <c r="AW36" s="28">
        <f t="shared" si="13"/>
        <v>0</v>
      </c>
      <c r="AX36" s="28">
        <f t="shared" si="13"/>
        <v>190000</v>
      </c>
      <c r="AY36" s="28">
        <f t="shared" si="14"/>
        <v>190000</v>
      </c>
      <c r="AZ36" s="28"/>
      <c r="BA36" s="28"/>
      <c r="BB36" s="28"/>
      <c r="BC36" s="28">
        <v>190000</v>
      </c>
      <c r="BD36" s="28">
        <f t="shared" si="15"/>
        <v>0</v>
      </c>
      <c r="BE36" s="28"/>
      <c r="BF36" s="28"/>
      <c r="BG36" s="28"/>
      <c r="BH36" s="28"/>
      <c r="BI36" s="28">
        <f t="shared" si="16"/>
        <v>190000</v>
      </c>
      <c r="BJ36" s="28">
        <f t="shared" si="16"/>
        <v>0</v>
      </c>
      <c r="BK36" s="28">
        <f t="shared" si="16"/>
        <v>0</v>
      </c>
      <c r="BL36" s="28">
        <f t="shared" si="16"/>
        <v>0</v>
      </c>
      <c r="BM36" s="28">
        <f t="shared" si="16"/>
        <v>190000</v>
      </c>
      <c r="BN36" s="28">
        <f t="shared" si="17"/>
        <v>30000</v>
      </c>
      <c r="BO36" s="28"/>
      <c r="BP36" s="28"/>
      <c r="BQ36" s="28"/>
      <c r="BR36" s="28">
        <v>30000</v>
      </c>
      <c r="BS36" s="28">
        <f t="shared" si="18"/>
        <v>0</v>
      </c>
      <c r="BT36" s="28"/>
      <c r="BU36" s="28"/>
      <c r="BV36" s="28"/>
      <c r="BW36" s="28"/>
      <c r="BX36" s="28">
        <f t="shared" si="19"/>
        <v>30000</v>
      </c>
      <c r="BY36" s="28">
        <f t="shared" si="19"/>
        <v>0</v>
      </c>
      <c r="BZ36" s="28">
        <f t="shared" si="19"/>
        <v>0</v>
      </c>
      <c r="CA36" s="28">
        <f t="shared" si="19"/>
        <v>0</v>
      </c>
      <c r="CB36" s="28">
        <f t="shared" si="19"/>
        <v>30000</v>
      </c>
      <c r="CC36" s="28">
        <f t="shared" si="20"/>
        <v>30000</v>
      </c>
      <c r="CD36" s="28">
        <f t="shared" si="20"/>
        <v>0</v>
      </c>
      <c r="CE36" s="28">
        <f t="shared" si="20"/>
        <v>0</v>
      </c>
      <c r="CF36" s="28">
        <f t="shared" si="20"/>
        <v>0</v>
      </c>
      <c r="CG36" s="28">
        <f t="shared" si="20"/>
        <v>30000</v>
      </c>
      <c r="CH36" s="4">
        <f t="shared" si="20"/>
        <v>0</v>
      </c>
      <c r="CI36" s="4">
        <f t="shared" si="20"/>
        <v>0</v>
      </c>
      <c r="CJ36" s="4">
        <f t="shared" si="20"/>
        <v>0</v>
      </c>
      <c r="CK36" s="4">
        <f t="shared" si="20"/>
        <v>0</v>
      </c>
      <c r="CL36" s="4">
        <f t="shared" si="20"/>
        <v>0</v>
      </c>
      <c r="CM36" s="4">
        <f t="shared" si="21"/>
        <v>30000</v>
      </c>
      <c r="CN36" s="4">
        <f t="shared" si="21"/>
        <v>0</v>
      </c>
      <c r="CO36" s="4">
        <f t="shared" si="21"/>
        <v>0</v>
      </c>
      <c r="CP36" s="4">
        <f t="shared" si="21"/>
        <v>0</v>
      </c>
      <c r="CQ36" s="4">
        <f t="shared" si="21"/>
        <v>30000</v>
      </c>
    </row>
    <row r="37" spans="1:95" ht="60" customHeight="1">
      <c r="A37" s="29" t="s">
        <v>83</v>
      </c>
      <c r="B37" s="30" t="s">
        <v>4</v>
      </c>
      <c r="C37" s="29">
        <v>6621</v>
      </c>
      <c r="D37" s="29">
        <v>12</v>
      </c>
      <c r="E37" s="33" t="s">
        <v>132</v>
      </c>
      <c r="F37" s="27">
        <f t="shared" si="9"/>
        <v>0</v>
      </c>
      <c r="G37" s="27">
        <f t="shared" si="9"/>
        <v>0</v>
      </c>
      <c r="H37" s="28"/>
      <c r="I37" s="28"/>
      <c r="J37" s="28"/>
      <c r="K37" s="28"/>
      <c r="L37" s="28"/>
      <c r="M37" s="28"/>
      <c r="N37" s="28"/>
      <c r="O37" s="28"/>
      <c r="P37" s="28">
        <f t="shared" si="10"/>
        <v>0</v>
      </c>
      <c r="Q37" s="28">
        <f t="shared" si="10"/>
        <v>0</v>
      </c>
      <c r="R37" s="28"/>
      <c r="S37" s="28"/>
      <c r="T37" s="28"/>
      <c r="U37" s="28"/>
      <c r="V37" s="28"/>
      <c r="W37" s="28"/>
      <c r="X37" s="28"/>
      <c r="Y37" s="28"/>
      <c r="Z37" s="28">
        <f t="shared" si="11"/>
        <v>0</v>
      </c>
      <c r="AA37" s="28">
        <f t="shared" si="11"/>
        <v>0</v>
      </c>
      <c r="AB37" s="28">
        <f t="shared" si="11"/>
        <v>0</v>
      </c>
      <c r="AC37" s="28">
        <f t="shared" si="11"/>
        <v>0</v>
      </c>
      <c r="AD37" s="28">
        <f t="shared" si="11"/>
        <v>0</v>
      </c>
      <c r="AE37" s="28">
        <f t="shared" si="11"/>
        <v>0</v>
      </c>
      <c r="AF37" s="28">
        <f t="shared" si="11"/>
        <v>0</v>
      </c>
      <c r="AG37" s="28">
        <f t="shared" si="11"/>
        <v>0</v>
      </c>
      <c r="AH37" s="28">
        <f t="shared" si="11"/>
        <v>0</v>
      </c>
      <c r="AI37" s="28">
        <f t="shared" si="11"/>
        <v>0</v>
      </c>
      <c r="AJ37" s="28">
        <f t="shared" si="3"/>
        <v>0</v>
      </c>
      <c r="AK37" s="28"/>
      <c r="AL37" s="28"/>
      <c r="AM37" s="28"/>
      <c r="AN37" s="28"/>
      <c r="AO37" s="28">
        <f t="shared" si="12"/>
        <v>0</v>
      </c>
      <c r="AP37" s="28"/>
      <c r="AQ37" s="28"/>
      <c r="AR37" s="28"/>
      <c r="AS37" s="28"/>
      <c r="AT37" s="28">
        <f t="shared" si="13"/>
        <v>0</v>
      </c>
      <c r="AU37" s="28">
        <f t="shared" si="13"/>
        <v>0</v>
      </c>
      <c r="AV37" s="28">
        <f t="shared" si="13"/>
        <v>0</v>
      </c>
      <c r="AW37" s="28">
        <f t="shared" si="13"/>
        <v>0</v>
      </c>
      <c r="AX37" s="28">
        <f t="shared" si="13"/>
        <v>0</v>
      </c>
      <c r="AY37" s="28">
        <f t="shared" si="14"/>
        <v>0</v>
      </c>
      <c r="AZ37" s="28"/>
      <c r="BA37" s="28"/>
      <c r="BB37" s="28"/>
      <c r="BC37" s="28"/>
      <c r="BD37" s="28">
        <f t="shared" si="15"/>
        <v>0</v>
      </c>
      <c r="BE37" s="28"/>
      <c r="BF37" s="28"/>
      <c r="BG37" s="28"/>
      <c r="BH37" s="28"/>
      <c r="BI37" s="28">
        <f t="shared" si="16"/>
        <v>0</v>
      </c>
      <c r="BJ37" s="28">
        <f t="shared" si="16"/>
        <v>0</v>
      </c>
      <c r="BK37" s="28">
        <f t="shared" si="16"/>
        <v>0</v>
      </c>
      <c r="BL37" s="28">
        <f t="shared" si="16"/>
        <v>0</v>
      </c>
      <c r="BM37" s="28">
        <f t="shared" si="16"/>
        <v>0</v>
      </c>
      <c r="BN37" s="28">
        <f t="shared" si="17"/>
        <v>0</v>
      </c>
      <c r="BO37" s="28"/>
      <c r="BP37" s="28"/>
      <c r="BQ37" s="28"/>
      <c r="BR37" s="28"/>
      <c r="BS37" s="28">
        <f t="shared" si="18"/>
        <v>0</v>
      </c>
      <c r="BT37" s="28"/>
      <c r="BU37" s="28"/>
      <c r="BV37" s="28"/>
      <c r="BW37" s="28"/>
      <c r="BX37" s="28">
        <f t="shared" si="19"/>
        <v>0</v>
      </c>
      <c r="BY37" s="28">
        <f t="shared" si="19"/>
        <v>0</v>
      </c>
      <c r="BZ37" s="28">
        <f t="shared" si="19"/>
        <v>0</v>
      </c>
      <c r="CA37" s="28">
        <f t="shared" si="19"/>
        <v>0</v>
      </c>
      <c r="CB37" s="28">
        <f t="shared" si="19"/>
        <v>0</v>
      </c>
      <c r="CC37" s="28">
        <f t="shared" si="20"/>
        <v>0</v>
      </c>
      <c r="CD37" s="28">
        <f t="shared" si="20"/>
        <v>0</v>
      </c>
      <c r="CE37" s="28">
        <f t="shared" si="20"/>
        <v>0</v>
      </c>
      <c r="CF37" s="28">
        <f t="shared" si="20"/>
        <v>0</v>
      </c>
      <c r="CG37" s="28">
        <f t="shared" si="20"/>
        <v>0</v>
      </c>
      <c r="CH37" s="4">
        <f t="shared" si="20"/>
        <v>0</v>
      </c>
      <c r="CI37" s="4">
        <f t="shared" si="20"/>
        <v>0</v>
      </c>
      <c r="CJ37" s="4">
        <f t="shared" si="20"/>
        <v>0</v>
      </c>
      <c r="CK37" s="4">
        <f t="shared" si="20"/>
        <v>0</v>
      </c>
      <c r="CL37" s="4">
        <f t="shared" si="20"/>
        <v>0</v>
      </c>
      <c r="CM37" s="4">
        <f t="shared" si="21"/>
        <v>0</v>
      </c>
      <c r="CN37" s="4">
        <f t="shared" si="21"/>
        <v>0</v>
      </c>
      <c r="CO37" s="4">
        <f t="shared" si="21"/>
        <v>0</v>
      </c>
      <c r="CP37" s="4">
        <f t="shared" si="21"/>
        <v>0</v>
      </c>
      <c r="CQ37" s="4">
        <f t="shared" si="21"/>
        <v>0</v>
      </c>
    </row>
    <row r="38" spans="1:95" ht="97.5" customHeight="1">
      <c r="A38" s="29" t="s">
        <v>84</v>
      </c>
      <c r="B38" s="30" t="s">
        <v>9</v>
      </c>
      <c r="C38" s="29">
        <v>6623</v>
      </c>
      <c r="D38" s="29">
        <v>23</v>
      </c>
      <c r="E38" s="33" t="s">
        <v>57</v>
      </c>
      <c r="F38" s="27">
        <f t="shared" si="9"/>
        <v>0</v>
      </c>
      <c r="G38" s="27">
        <f t="shared" si="9"/>
        <v>0</v>
      </c>
      <c r="H38" s="28"/>
      <c r="I38" s="28"/>
      <c r="J38" s="28"/>
      <c r="K38" s="28"/>
      <c r="L38" s="28"/>
      <c r="M38" s="28"/>
      <c r="N38" s="28"/>
      <c r="O38" s="28"/>
      <c r="P38" s="28">
        <f t="shared" si="10"/>
        <v>0</v>
      </c>
      <c r="Q38" s="28">
        <f t="shared" si="10"/>
        <v>0</v>
      </c>
      <c r="R38" s="28"/>
      <c r="S38" s="28"/>
      <c r="T38" s="28"/>
      <c r="U38" s="28"/>
      <c r="V38" s="28"/>
      <c r="W38" s="28"/>
      <c r="X38" s="28"/>
      <c r="Y38" s="28"/>
      <c r="Z38" s="28">
        <f t="shared" si="11"/>
        <v>0</v>
      </c>
      <c r="AA38" s="28">
        <f t="shared" si="11"/>
        <v>0</v>
      </c>
      <c r="AB38" s="28">
        <f t="shared" si="11"/>
        <v>0</v>
      </c>
      <c r="AC38" s="28">
        <f t="shared" si="11"/>
        <v>0</v>
      </c>
      <c r="AD38" s="28">
        <f t="shared" si="11"/>
        <v>0</v>
      </c>
      <c r="AE38" s="28">
        <f t="shared" si="11"/>
        <v>0</v>
      </c>
      <c r="AF38" s="28">
        <f t="shared" si="11"/>
        <v>0</v>
      </c>
      <c r="AG38" s="28">
        <f t="shared" si="11"/>
        <v>0</v>
      </c>
      <c r="AH38" s="28">
        <f t="shared" si="11"/>
        <v>0</v>
      </c>
      <c r="AI38" s="28">
        <f t="shared" si="11"/>
        <v>0</v>
      </c>
      <c r="AJ38" s="28">
        <f t="shared" si="3"/>
        <v>0</v>
      </c>
      <c r="AK38" s="28"/>
      <c r="AL38" s="28"/>
      <c r="AM38" s="28"/>
      <c r="AN38" s="28"/>
      <c r="AO38" s="28">
        <f t="shared" si="12"/>
        <v>0</v>
      </c>
      <c r="AP38" s="28"/>
      <c r="AQ38" s="28"/>
      <c r="AR38" s="28"/>
      <c r="AS38" s="28"/>
      <c r="AT38" s="28">
        <f t="shared" si="13"/>
        <v>0</v>
      </c>
      <c r="AU38" s="28">
        <f t="shared" si="13"/>
        <v>0</v>
      </c>
      <c r="AV38" s="28">
        <f t="shared" si="13"/>
        <v>0</v>
      </c>
      <c r="AW38" s="28">
        <f t="shared" si="13"/>
        <v>0</v>
      </c>
      <c r="AX38" s="28">
        <f t="shared" si="13"/>
        <v>0</v>
      </c>
      <c r="AY38" s="28">
        <f t="shared" si="14"/>
        <v>0</v>
      </c>
      <c r="AZ38" s="28"/>
      <c r="BA38" s="28"/>
      <c r="BB38" s="28"/>
      <c r="BC38" s="28"/>
      <c r="BD38" s="28">
        <f t="shared" si="15"/>
        <v>0</v>
      </c>
      <c r="BE38" s="28"/>
      <c r="BF38" s="28"/>
      <c r="BG38" s="28"/>
      <c r="BH38" s="28"/>
      <c r="BI38" s="28">
        <f t="shared" si="16"/>
        <v>0</v>
      </c>
      <c r="BJ38" s="28">
        <f t="shared" si="16"/>
        <v>0</v>
      </c>
      <c r="BK38" s="28">
        <f t="shared" si="16"/>
        <v>0</v>
      </c>
      <c r="BL38" s="28">
        <f t="shared" si="16"/>
        <v>0</v>
      </c>
      <c r="BM38" s="28">
        <f t="shared" si="16"/>
        <v>0</v>
      </c>
      <c r="BN38" s="28">
        <f t="shared" si="17"/>
        <v>0</v>
      </c>
      <c r="BO38" s="28"/>
      <c r="BP38" s="28"/>
      <c r="BQ38" s="28"/>
      <c r="BR38" s="28"/>
      <c r="BS38" s="28">
        <f t="shared" si="18"/>
        <v>0</v>
      </c>
      <c r="BT38" s="28"/>
      <c r="BU38" s="28"/>
      <c r="BV38" s="28"/>
      <c r="BW38" s="28"/>
      <c r="BX38" s="28">
        <f t="shared" si="19"/>
        <v>0</v>
      </c>
      <c r="BY38" s="28">
        <f t="shared" si="19"/>
        <v>0</v>
      </c>
      <c r="BZ38" s="28">
        <f t="shared" si="19"/>
        <v>0</v>
      </c>
      <c r="CA38" s="28">
        <f t="shared" si="19"/>
        <v>0</v>
      </c>
      <c r="CB38" s="28">
        <f t="shared" si="19"/>
        <v>0</v>
      </c>
      <c r="CC38" s="28">
        <f t="shared" si="20"/>
        <v>0</v>
      </c>
      <c r="CD38" s="28">
        <f t="shared" si="20"/>
        <v>0</v>
      </c>
      <c r="CE38" s="28">
        <f t="shared" si="20"/>
        <v>0</v>
      </c>
      <c r="CF38" s="28">
        <f t="shared" si="20"/>
        <v>0</v>
      </c>
      <c r="CG38" s="28">
        <f t="shared" si="20"/>
        <v>0</v>
      </c>
      <c r="CH38" s="4">
        <f t="shared" si="20"/>
        <v>0</v>
      </c>
      <c r="CI38" s="4">
        <f t="shared" si="20"/>
        <v>0</v>
      </c>
      <c r="CJ38" s="4">
        <f t="shared" si="20"/>
        <v>0</v>
      </c>
      <c r="CK38" s="4">
        <f t="shared" si="20"/>
        <v>0</v>
      </c>
      <c r="CL38" s="4">
        <f t="shared" si="20"/>
        <v>0</v>
      </c>
      <c r="CM38" s="4">
        <f t="shared" si="21"/>
        <v>0</v>
      </c>
      <c r="CN38" s="4">
        <f t="shared" si="21"/>
        <v>0</v>
      </c>
      <c r="CO38" s="4">
        <f t="shared" si="21"/>
        <v>0</v>
      </c>
      <c r="CP38" s="4">
        <f t="shared" si="21"/>
        <v>0</v>
      </c>
      <c r="CQ38" s="4">
        <f t="shared" si="21"/>
        <v>0</v>
      </c>
    </row>
    <row r="39" spans="1:95" ht="93" customHeight="1">
      <c r="A39" s="29" t="s">
        <v>170</v>
      </c>
      <c r="B39" s="25" t="s">
        <v>40</v>
      </c>
      <c r="C39" s="18">
        <v>6700</v>
      </c>
      <c r="D39" s="18"/>
      <c r="E39" s="26"/>
      <c r="F39" s="27">
        <f t="shared" si="9"/>
        <v>0</v>
      </c>
      <c r="G39" s="27">
        <f t="shared" si="9"/>
        <v>0</v>
      </c>
      <c r="H39" s="28"/>
      <c r="I39" s="28"/>
      <c r="J39" s="28"/>
      <c r="K39" s="28"/>
      <c r="L39" s="28"/>
      <c r="M39" s="28"/>
      <c r="N39" s="28"/>
      <c r="O39" s="28"/>
      <c r="P39" s="28">
        <f t="shared" si="10"/>
        <v>0</v>
      </c>
      <c r="Q39" s="28">
        <f t="shared" si="10"/>
        <v>0</v>
      </c>
      <c r="R39" s="28"/>
      <c r="S39" s="28"/>
      <c r="T39" s="28"/>
      <c r="U39" s="28"/>
      <c r="V39" s="28"/>
      <c r="W39" s="28"/>
      <c r="X39" s="28"/>
      <c r="Y39" s="28"/>
      <c r="Z39" s="28">
        <f t="shared" si="11"/>
        <v>0</v>
      </c>
      <c r="AA39" s="28">
        <f t="shared" si="11"/>
        <v>0</v>
      </c>
      <c r="AB39" s="28">
        <f t="shared" si="11"/>
        <v>0</v>
      </c>
      <c r="AC39" s="28">
        <f t="shared" si="11"/>
        <v>0</v>
      </c>
      <c r="AD39" s="28">
        <f t="shared" si="11"/>
        <v>0</v>
      </c>
      <c r="AE39" s="28">
        <f t="shared" si="11"/>
        <v>0</v>
      </c>
      <c r="AF39" s="28">
        <f t="shared" si="11"/>
        <v>0</v>
      </c>
      <c r="AG39" s="28">
        <f t="shared" si="11"/>
        <v>0</v>
      </c>
      <c r="AH39" s="28">
        <f t="shared" si="11"/>
        <v>0</v>
      </c>
      <c r="AI39" s="28">
        <f t="shared" si="11"/>
        <v>0</v>
      </c>
      <c r="AJ39" s="28">
        <f t="shared" si="3"/>
        <v>0</v>
      </c>
      <c r="AK39" s="28"/>
      <c r="AL39" s="28"/>
      <c r="AM39" s="28"/>
      <c r="AN39" s="28"/>
      <c r="AO39" s="28">
        <f t="shared" si="12"/>
        <v>0</v>
      </c>
      <c r="AP39" s="28"/>
      <c r="AQ39" s="28"/>
      <c r="AR39" s="28"/>
      <c r="AS39" s="28"/>
      <c r="AT39" s="28">
        <f t="shared" si="13"/>
        <v>0</v>
      </c>
      <c r="AU39" s="28">
        <f t="shared" si="13"/>
        <v>0</v>
      </c>
      <c r="AV39" s="28">
        <f t="shared" si="13"/>
        <v>0</v>
      </c>
      <c r="AW39" s="28">
        <f t="shared" si="13"/>
        <v>0</v>
      </c>
      <c r="AX39" s="28">
        <f t="shared" si="13"/>
        <v>0</v>
      </c>
      <c r="AY39" s="28">
        <f t="shared" si="14"/>
        <v>0</v>
      </c>
      <c r="AZ39" s="28"/>
      <c r="BA39" s="28"/>
      <c r="BB39" s="28"/>
      <c r="BC39" s="28"/>
      <c r="BD39" s="28">
        <f t="shared" si="15"/>
        <v>0</v>
      </c>
      <c r="BE39" s="28"/>
      <c r="BF39" s="28"/>
      <c r="BG39" s="28"/>
      <c r="BH39" s="28"/>
      <c r="BI39" s="28">
        <f t="shared" si="16"/>
        <v>0</v>
      </c>
      <c r="BJ39" s="28">
        <f t="shared" si="16"/>
        <v>0</v>
      </c>
      <c r="BK39" s="28">
        <f t="shared" si="16"/>
        <v>0</v>
      </c>
      <c r="BL39" s="28">
        <f t="shared" si="16"/>
        <v>0</v>
      </c>
      <c r="BM39" s="28">
        <f t="shared" si="16"/>
        <v>0</v>
      </c>
      <c r="BN39" s="28">
        <f t="shared" si="17"/>
        <v>0</v>
      </c>
      <c r="BO39" s="28"/>
      <c r="BP39" s="28"/>
      <c r="BQ39" s="28"/>
      <c r="BR39" s="28"/>
      <c r="BS39" s="28">
        <f t="shared" si="18"/>
        <v>0</v>
      </c>
      <c r="BT39" s="28"/>
      <c r="BU39" s="28"/>
      <c r="BV39" s="28"/>
      <c r="BW39" s="28"/>
      <c r="BX39" s="28">
        <f t="shared" si="19"/>
        <v>0</v>
      </c>
      <c r="BY39" s="28">
        <f t="shared" si="19"/>
        <v>0</v>
      </c>
      <c r="BZ39" s="28">
        <f t="shared" si="19"/>
        <v>0</v>
      </c>
      <c r="CA39" s="28">
        <f t="shared" si="19"/>
        <v>0</v>
      </c>
      <c r="CB39" s="28">
        <f t="shared" si="19"/>
        <v>0</v>
      </c>
      <c r="CC39" s="28">
        <f t="shared" si="20"/>
        <v>0</v>
      </c>
      <c r="CD39" s="28">
        <f t="shared" si="20"/>
        <v>0</v>
      </c>
      <c r="CE39" s="28">
        <f t="shared" si="20"/>
        <v>0</v>
      </c>
      <c r="CF39" s="28">
        <f t="shared" si="20"/>
        <v>0</v>
      </c>
      <c r="CG39" s="28">
        <f t="shared" si="20"/>
        <v>0</v>
      </c>
      <c r="CH39" s="4">
        <f t="shared" si="20"/>
        <v>0</v>
      </c>
      <c r="CI39" s="4">
        <f t="shared" si="20"/>
        <v>0</v>
      </c>
      <c r="CJ39" s="4">
        <f t="shared" si="20"/>
        <v>0</v>
      </c>
      <c r="CK39" s="4">
        <f t="shared" si="20"/>
        <v>0</v>
      </c>
      <c r="CL39" s="4">
        <f t="shared" si="20"/>
        <v>0</v>
      </c>
      <c r="CM39" s="4">
        <f t="shared" si="21"/>
        <v>0</v>
      </c>
      <c r="CN39" s="4">
        <f t="shared" si="21"/>
        <v>0</v>
      </c>
      <c r="CO39" s="4">
        <f t="shared" si="21"/>
        <v>0</v>
      </c>
      <c r="CP39" s="4">
        <f t="shared" si="21"/>
        <v>0</v>
      </c>
      <c r="CQ39" s="4">
        <f t="shared" si="21"/>
        <v>0</v>
      </c>
    </row>
    <row r="40" spans="1:95" ht="159.75" customHeight="1">
      <c r="A40" s="18" t="s">
        <v>85</v>
      </c>
      <c r="B40" s="25" t="s">
        <v>41</v>
      </c>
      <c r="C40" s="18">
        <v>6800</v>
      </c>
      <c r="D40" s="18"/>
      <c r="E40" s="26"/>
      <c r="F40" s="27">
        <f t="shared" si="9"/>
        <v>0</v>
      </c>
      <c r="G40" s="27">
        <f t="shared" si="9"/>
        <v>0</v>
      </c>
      <c r="H40" s="28"/>
      <c r="I40" s="28"/>
      <c r="J40" s="28"/>
      <c r="K40" s="28"/>
      <c r="L40" s="28"/>
      <c r="M40" s="28"/>
      <c r="N40" s="28"/>
      <c r="O40" s="28"/>
      <c r="P40" s="28">
        <f t="shared" si="10"/>
        <v>0</v>
      </c>
      <c r="Q40" s="28">
        <f t="shared" si="10"/>
        <v>0</v>
      </c>
      <c r="R40" s="28"/>
      <c r="S40" s="28"/>
      <c r="T40" s="28"/>
      <c r="U40" s="28"/>
      <c r="V40" s="28"/>
      <c r="W40" s="28"/>
      <c r="X40" s="28"/>
      <c r="Y40" s="28"/>
      <c r="Z40" s="28">
        <f t="shared" si="11"/>
        <v>0</v>
      </c>
      <c r="AA40" s="28">
        <f t="shared" si="11"/>
        <v>0</v>
      </c>
      <c r="AB40" s="28">
        <f t="shared" si="11"/>
        <v>0</v>
      </c>
      <c r="AC40" s="28">
        <f t="shared" si="11"/>
        <v>0</v>
      </c>
      <c r="AD40" s="28">
        <f t="shared" si="11"/>
        <v>0</v>
      </c>
      <c r="AE40" s="28">
        <f t="shared" si="11"/>
        <v>0</v>
      </c>
      <c r="AF40" s="28">
        <f t="shared" si="11"/>
        <v>0</v>
      </c>
      <c r="AG40" s="28">
        <f t="shared" si="11"/>
        <v>0</v>
      </c>
      <c r="AH40" s="28">
        <f t="shared" si="11"/>
        <v>0</v>
      </c>
      <c r="AI40" s="28">
        <f t="shared" si="11"/>
        <v>0</v>
      </c>
      <c r="AJ40" s="28">
        <f t="shared" si="3"/>
        <v>0</v>
      </c>
      <c r="AK40" s="28"/>
      <c r="AL40" s="28"/>
      <c r="AM40" s="28"/>
      <c r="AN40" s="28"/>
      <c r="AO40" s="28">
        <f t="shared" si="12"/>
        <v>0</v>
      </c>
      <c r="AP40" s="28"/>
      <c r="AQ40" s="28"/>
      <c r="AR40" s="28"/>
      <c r="AS40" s="28"/>
      <c r="AT40" s="28">
        <f t="shared" si="13"/>
        <v>0</v>
      </c>
      <c r="AU40" s="28">
        <f t="shared" si="13"/>
        <v>0</v>
      </c>
      <c r="AV40" s="28">
        <f t="shared" si="13"/>
        <v>0</v>
      </c>
      <c r="AW40" s="28">
        <f t="shared" si="13"/>
        <v>0</v>
      </c>
      <c r="AX40" s="28">
        <f t="shared" si="13"/>
        <v>0</v>
      </c>
      <c r="AY40" s="28">
        <f t="shared" si="14"/>
        <v>0</v>
      </c>
      <c r="AZ40" s="28"/>
      <c r="BA40" s="28"/>
      <c r="BB40" s="28"/>
      <c r="BC40" s="28"/>
      <c r="BD40" s="28">
        <f t="shared" si="15"/>
        <v>0</v>
      </c>
      <c r="BE40" s="28"/>
      <c r="BF40" s="28"/>
      <c r="BG40" s="28"/>
      <c r="BH40" s="28"/>
      <c r="BI40" s="28">
        <f t="shared" si="16"/>
        <v>0</v>
      </c>
      <c r="BJ40" s="28">
        <f t="shared" si="16"/>
        <v>0</v>
      </c>
      <c r="BK40" s="28">
        <f t="shared" si="16"/>
        <v>0</v>
      </c>
      <c r="BL40" s="28">
        <f t="shared" si="16"/>
        <v>0</v>
      </c>
      <c r="BM40" s="28">
        <f t="shared" si="16"/>
        <v>0</v>
      </c>
      <c r="BN40" s="28">
        <f t="shared" si="17"/>
        <v>0</v>
      </c>
      <c r="BO40" s="28"/>
      <c r="BP40" s="28"/>
      <c r="BQ40" s="28"/>
      <c r="BR40" s="28"/>
      <c r="BS40" s="28">
        <f t="shared" si="18"/>
        <v>0</v>
      </c>
      <c r="BT40" s="28"/>
      <c r="BU40" s="28"/>
      <c r="BV40" s="28"/>
      <c r="BW40" s="28"/>
      <c r="BX40" s="28">
        <f t="shared" si="19"/>
        <v>0</v>
      </c>
      <c r="BY40" s="28">
        <f t="shared" si="19"/>
        <v>0</v>
      </c>
      <c r="BZ40" s="28">
        <f t="shared" si="19"/>
        <v>0</v>
      </c>
      <c r="CA40" s="28">
        <f t="shared" si="19"/>
        <v>0</v>
      </c>
      <c r="CB40" s="28">
        <f t="shared" si="19"/>
        <v>0</v>
      </c>
      <c r="CC40" s="28">
        <f t="shared" si="20"/>
        <v>0</v>
      </c>
      <c r="CD40" s="28">
        <f t="shared" si="20"/>
        <v>0</v>
      </c>
      <c r="CE40" s="28">
        <f t="shared" si="20"/>
        <v>0</v>
      </c>
      <c r="CF40" s="28">
        <f t="shared" si="20"/>
        <v>0</v>
      </c>
      <c r="CG40" s="28">
        <f t="shared" si="20"/>
        <v>0</v>
      </c>
      <c r="CH40" s="4">
        <f t="shared" si="20"/>
        <v>0</v>
      </c>
      <c r="CI40" s="4">
        <f t="shared" si="20"/>
        <v>0</v>
      </c>
      <c r="CJ40" s="4">
        <f t="shared" si="20"/>
        <v>0</v>
      </c>
      <c r="CK40" s="4">
        <f t="shared" si="20"/>
        <v>0</v>
      </c>
      <c r="CL40" s="4">
        <f t="shared" si="20"/>
        <v>0</v>
      </c>
      <c r="CM40" s="4">
        <f t="shared" si="21"/>
        <v>0</v>
      </c>
      <c r="CN40" s="4">
        <f t="shared" si="21"/>
        <v>0</v>
      </c>
      <c r="CO40" s="4">
        <f t="shared" si="21"/>
        <v>0</v>
      </c>
      <c r="CP40" s="4">
        <f t="shared" si="21"/>
        <v>0</v>
      </c>
      <c r="CQ40" s="4">
        <f t="shared" si="21"/>
        <v>0</v>
      </c>
    </row>
    <row r="41" spans="1:95" ht="67.5" customHeight="1">
      <c r="A41" s="29" t="s">
        <v>86</v>
      </c>
      <c r="B41" s="30" t="s">
        <v>10</v>
      </c>
      <c r="C41" s="29">
        <v>6801</v>
      </c>
      <c r="D41" s="29">
        <v>1</v>
      </c>
      <c r="E41" s="35" t="s">
        <v>151</v>
      </c>
      <c r="F41" s="28">
        <f t="shared" ref="F41:BQ41" si="40">F43+F44+F42</f>
        <v>2110985.87</v>
      </c>
      <c r="G41" s="28">
        <f t="shared" si="40"/>
        <v>1702805.0999999999</v>
      </c>
      <c r="H41" s="28">
        <f t="shared" si="40"/>
        <v>0</v>
      </c>
      <c r="I41" s="28">
        <f t="shared" si="40"/>
        <v>0</v>
      </c>
      <c r="J41" s="28">
        <f t="shared" si="40"/>
        <v>10806.59</v>
      </c>
      <c r="K41" s="28">
        <f t="shared" si="40"/>
        <v>10806.59</v>
      </c>
      <c r="L41" s="28">
        <f t="shared" si="40"/>
        <v>35000</v>
      </c>
      <c r="M41" s="28">
        <f t="shared" si="40"/>
        <v>35000</v>
      </c>
      <c r="N41" s="28">
        <f t="shared" si="40"/>
        <v>2065179.2799999998</v>
      </c>
      <c r="O41" s="28">
        <f t="shared" si="40"/>
        <v>1656998.51</v>
      </c>
      <c r="P41" s="28">
        <f t="shared" si="40"/>
        <v>380</v>
      </c>
      <c r="Q41" s="28">
        <f t="shared" si="40"/>
        <v>380</v>
      </c>
      <c r="R41" s="28">
        <f t="shared" si="40"/>
        <v>0</v>
      </c>
      <c r="S41" s="28">
        <f t="shared" si="40"/>
        <v>0</v>
      </c>
      <c r="T41" s="28">
        <f t="shared" si="40"/>
        <v>0</v>
      </c>
      <c r="U41" s="28">
        <f t="shared" si="40"/>
        <v>0</v>
      </c>
      <c r="V41" s="28">
        <f t="shared" si="40"/>
        <v>0</v>
      </c>
      <c r="W41" s="28">
        <f t="shared" si="40"/>
        <v>0</v>
      </c>
      <c r="X41" s="28">
        <f t="shared" si="40"/>
        <v>380</v>
      </c>
      <c r="Y41" s="28">
        <f t="shared" si="40"/>
        <v>380</v>
      </c>
      <c r="Z41" s="28">
        <f t="shared" si="40"/>
        <v>2110605.87</v>
      </c>
      <c r="AA41" s="28">
        <f t="shared" si="40"/>
        <v>1702425.0999999999</v>
      </c>
      <c r="AB41" s="28">
        <f t="shared" si="40"/>
        <v>0</v>
      </c>
      <c r="AC41" s="28">
        <f t="shared" si="40"/>
        <v>0</v>
      </c>
      <c r="AD41" s="28">
        <f t="shared" si="40"/>
        <v>10806.59</v>
      </c>
      <c r="AE41" s="28">
        <f t="shared" si="40"/>
        <v>10806.59</v>
      </c>
      <c r="AF41" s="28">
        <f t="shared" si="40"/>
        <v>35000</v>
      </c>
      <c r="AG41" s="28">
        <f t="shared" si="40"/>
        <v>35000</v>
      </c>
      <c r="AH41" s="28">
        <f t="shared" si="40"/>
        <v>2064799.2799999998</v>
      </c>
      <c r="AI41" s="28">
        <f t="shared" si="40"/>
        <v>1656618.51</v>
      </c>
      <c r="AJ41" s="28">
        <f t="shared" si="40"/>
        <v>1898400</v>
      </c>
      <c r="AK41" s="28">
        <f t="shared" si="40"/>
        <v>0</v>
      </c>
      <c r="AL41" s="28">
        <f t="shared" si="40"/>
        <v>0</v>
      </c>
      <c r="AM41" s="28">
        <f t="shared" si="40"/>
        <v>0</v>
      </c>
      <c r="AN41" s="28">
        <f t="shared" si="40"/>
        <v>1898400</v>
      </c>
      <c r="AO41" s="28">
        <f t="shared" si="40"/>
        <v>1200</v>
      </c>
      <c r="AP41" s="28">
        <f t="shared" si="40"/>
        <v>0</v>
      </c>
      <c r="AQ41" s="28">
        <f t="shared" si="40"/>
        <v>0</v>
      </c>
      <c r="AR41" s="28">
        <f t="shared" si="40"/>
        <v>0</v>
      </c>
      <c r="AS41" s="28">
        <f t="shared" si="40"/>
        <v>1200</v>
      </c>
      <c r="AT41" s="28">
        <f t="shared" si="40"/>
        <v>1897200</v>
      </c>
      <c r="AU41" s="28">
        <f t="shared" si="40"/>
        <v>0</v>
      </c>
      <c r="AV41" s="28">
        <f t="shared" si="40"/>
        <v>0</v>
      </c>
      <c r="AW41" s="28">
        <f t="shared" si="40"/>
        <v>0</v>
      </c>
      <c r="AX41" s="28">
        <f t="shared" si="40"/>
        <v>1897200</v>
      </c>
      <c r="AY41" s="28">
        <f t="shared" si="40"/>
        <v>1806300</v>
      </c>
      <c r="AZ41" s="28">
        <f t="shared" si="40"/>
        <v>0</v>
      </c>
      <c r="BA41" s="28">
        <f t="shared" si="40"/>
        <v>0</v>
      </c>
      <c r="BB41" s="28">
        <f t="shared" si="40"/>
        <v>0</v>
      </c>
      <c r="BC41" s="28">
        <f t="shared" si="40"/>
        <v>1806300</v>
      </c>
      <c r="BD41" s="28">
        <f t="shared" si="40"/>
        <v>0</v>
      </c>
      <c r="BE41" s="28">
        <f t="shared" si="40"/>
        <v>0</v>
      </c>
      <c r="BF41" s="28">
        <f t="shared" si="40"/>
        <v>0</v>
      </c>
      <c r="BG41" s="28">
        <f t="shared" si="40"/>
        <v>0</v>
      </c>
      <c r="BH41" s="28">
        <f t="shared" si="40"/>
        <v>0</v>
      </c>
      <c r="BI41" s="28">
        <f t="shared" si="40"/>
        <v>1806300</v>
      </c>
      <c r="BJ41" s="28">
        <f t="shared" si="40"/>
        <v>0</v>
      </c>
      <c r="BK41" s="28">
        <f t="shared" si="40"/>
        <v>0</v>
      </c>
      <c r="BL41" s="28">
        <f t="shared" si="40"/>
        <v>0</v>
      </c>
      <c r="BM41" s="28">
        <f t="shared" si="40"/>
        <v>1806300</v>
      </c>
      <c r="BN41" s="28">
        <f t="shared" si="40"/>
        <v>1404000</v>
      </c>
      <c r="BO41" s="28">
        <f t="shared" si="40"/>
        <v>0</v>
      </c>
      <c r="BP41" s="28">
        <f t="shared" si="40"/>
        <v>0</v>
      </c>
      <c r="BQ41" s="28">
        <f t="shared" si="40"/>
        <v>0</v>
      </c>
      <c r="BR41" s="28">
        <f t="shared" ref="BR41:CQ41" si="41">BR43+BR44+BR42</f>
        <v>1404000</v>
      </c>
      <c r="BS41" s="28">
        <f t="shared" si="41"/>
        <v>0</v>
      </c>
      <c r="BT41" s="28">
        <f t="shared" si="41"/>
        <v>0</v>
      </c>
      <c r="BU41" s="28">
        <f t="shared" si="41"/>
        <v>0</v>
      </c>
      <c r="BV41" s="28">
        <f t="shared" si="41"/>
        <v>0</v>
      </c>
      <c r="BW41" s="28">
        <f t="shared" si="41"/>
        <v>0</v>
      </c>
      <c r="BX41" s="28">
        <f t="shared" si="41"/>
        <v>1404000</v>
      </c>
      <c r="BY41" s="28">
        <f t="shared" si="41"/>
        <v>0</v>
      </c>
      <c r="BZ41" s="28">
        <f t="shared" si="41"/>
        <v>0</v>
      </c>
      <c r="CA41" s="28">
        <f t="shared" si="41"/>
        <v>0</v>
      </c>
      <c r="CB41" s="28">
        <f t="shared" si="41"/>
        <v>1404000</v>
      </c>
      <c r="CC41" s="28">
        <f t="shared" si="41"/>
        <v>1404000</v>
      </c>
      <c r="CD41" s="28">
        <f t="shared" si="41"/>
        <v>0</v>
      </c>
      <c r="CE41" s="28">
        <f t="shared" si="41"/>
        <v>0</v>
      </c>
      <c r="CF41" s="28">
        <f t="shared" si="41"/>
        <v>0</v>
      </c>
      <c r="CG41" s="28">
        <f t="shared" si="41"/>
        <v>1404000</v>
      </c>
      <c r="CH41" s="4">
        <f t="shared" si="41"/>
        <v>0</v>
      </c>
      <c r="CI41" s="4">
        <f t="shared" si="41"/>
        <v>0</v>
      </c>
      <c r="CJ41" s="4">
        <f t="shared" si="41"/>
        <v>0</v>
      </c>
      <c r="CK41" s="4">
        <f t="shared" si="41"/>
        <v>0</v>
      </c>
      <c r="CL41" s="4">
        <f t="shared" si="41"/>
        <v>0</v>
      </c>
      <c r="CM41" s="4">
        <f t="shared" si="41"/>
        <v>1404000</v>
      </c>
      <c r="CN41" s="4">
        <f t="shared" si="41"/>
        <v>0</v>
      </c>
      <c r="CO41" s="4">
        <f t="shared" si="41"/>
        <v>0</v>
      </c>
      <c r="CP41" s="4">
        <f t="shared" si="41"/>
        <v>0</v>
      </c>
      <c r="CQ41" s="4">
        <f t="shared" si="41"/>
        <v>1404000</v>
      </c>
    </row>
    <row r="42" spans="1:95" ht="70.5" customHeight="1">
      <c r="A42" s="29" t="s">
        <v>86</v>
      </c>
      <c r="B42" s="32" t="s">
        <v>10</v>
      </c>
      <c r="C42" s="29">
        <v>6801</v>
      </c>
      <c r="D42" s="29">
        <v>1</v>
      </c>
      <c r="E42" s="36" t="s">
        <v>152</v>
      </c>
      <c r="F42" s="27">
        <f t="shared" ref="F42:G42" si="42">H42+J42+L42+N42</f>
        <v>173926.38</v>
      </c>
      <c r="G42" s="27">
        <f t="shared" si="42"/>
        <v>40072.89</v>
      </c>
      <c r="H42" s="28"/>
      <c r="I42" s="28"/>
      <c r="J42" s="28"/>
      <c r="K42" s="28"/>
      <c r="L42" s="28"/>
      <c r="M42" s="28"/>
      <c r="N42" s="28">
        <v>173926.38</v>
      </c>
      <c r="O42" s="28">
        <v>40072.89</v>
      </c>
      <c r="P42" s="28">
        <f t="shared" ref="P42:Q42" si="43">R42+T42+V42+X42</f>
        <v>0</v>
      </c>
      <c r="Q42" s="28">
        <f t="shared" si="43"/>
        <v>0</v>
      </c>
      <c r="R42" s="28"/>
      <c r="S42" s="28"/>
      <c r="T42" s="28"/>
      <c r="U42" s="28"/>
      <c r="V42" s="28"/>
      <c r="W42" s="28"/>
      <c r="X42" s="28"/>
      <c r="Y42" s="28"/>
      <c r="Z42" s="28">
        <f t="shared" ref="Z42:AI42" si="44">F42-P42</f>
        <v>173926.38</v>
      </c>
      <c r="AA42" s="28">
        <f t="shared" si="44"/>
        <v>40072.89</v>
      </c>
      <c r="AB42" s="28">
        <f t="shared" si="44"/>
        <v>0</v>
      </c>
      <c r="AC42" s="28">
        <f t="shared" si="44"/>
        <v>0</v>
      </c>
      <c r="AD42" s="28">
        <f t="shared" si="44"/>
        <v>0</v>
      </c>
      <c r="AE42" s="28">
        <f t="shared" si="44"/>
        <v>0</v>
      </c>
      <c r="AF42" s="28">
        <f t="shared" si="44"/>
        <v>0</v>
      </c>
      <c r="AG42" s="28">
        <f t="shared" si="44"/>
        <v>0</v>
      </c>
      <c r="AH42" s="28">
        <f t="shared" si="44"/>
        <v>173926.38</v>
      </c>
      <c r="AI42" s="28">
        <f t="shared" si="44"/>
        <v>40072.89</v>
      </c>
      <c r="AJ42" s="28">
        <f t="shared" ref="AJ42" si="45">AK42+AL42+AM42+AN42</f>
        <v>178414</v>
      </c>
      <c r="AK42" s="28"/>
      <c r="AL42" s="28"/>
      <c r="AM42" s="28"/>
      <c r="AN42" s="28">
        <v>178414</v>
      </c>
      <c r="AO42" s="28">
        <f t="shared" ref="AO42" si="46">AP42+AQ42+AR42+AS42</f>
        <v>0</v>
      </c>
      <c r="AP42" s="28"/>
      <c r="AQ42" s="28"/>
      <c r="AR42" s="28"/>
      <c r="AS42" s="28"/>
      <c r="AT42" s="28">
        <f t="shared" ref="AT42:AX42" si="47">AJ42-AO42</f>
        <v>178414</v>
      </c>
      <c r="AU42" s="28">
        <f t="shared" si="47"/>
        <v>0</v>
      </c>
      <c r="AV42" s="28">
        <f t="shared" si="47"/>
        <v>0</v>
      </c>
      <c r="AW42" s="28">
        <f t="shared" si="47"/>
        <v>0</v>
      </c>
      <c r="AX42" s="28">
        <f t="shared" si="47"/>
        <v>178414</v>
      </c>
      <c r="AY42" s="28">
        <f t="shared" ref="AY42" si="48">AZ42+BA42+BB42+BC42</f>
        <v>178414</v>
      </c>
      <c r="AZ42" s="28"/>
      <c r="BA42" s="28"/>
      <c r="BB42" s="28"/>
      <c r="BC42" s="28">
        <v>178414</v>
      </c>
      <c r="BD42" s="28">
        <f t="shared" ref="BD42" si="49">BE42+BF42+BG42+BH42</f>
        <v>0</v>
      </c>
      <c r="BE42" s="28"/>
      <c r="BF42" s="28"/>
      <c r="BG42" s="28"/>
      <c r="BH42" s="28"/>
      <c r="BI42" s="28">
        <f t="shared" ref="BI42:BM42" si="50">AY42-BD42</f>
        <v>178414</v>
      </c>
      <c r="BJ42" s="28">
        <f t="shared" si="50"/>
        <v>0</v>
      </c>
      <c r="BK42" s="28">
        <f t="shared" si="50"/>
        <v>0</v>
      </c>
      <c r="BL42" s="28">
        <f t="shared" si="50"/>
        <v>0</v>
      </c>
      <c r="BM42" s="28">
        <f t="shared" si="50"/>
        <v>178414</v>
      </c>
      <c r="BN42" s="28">
        <f t="shared" ref="BN42" si="51">BO42+BP42+BQ42+BR42</f>
        <v>178414</v>
      </c>
      <c r="BO42" s="28"/>
      <c r="BP42" s="28"/>
      <c r="BQ42" s="28"/>
      <c r="BR42" s="28">
        <v>178414</v>
      </c>
      <c r="BS42" s="28">
        <f t="shared" ref="BS42" si="52">BT42+BU42+BV42+BW42</f>
        <v>0</v>
      </c>
      <c r="BT42" s="28"/>
      <c r="BU42" s="28"/>
      <c r="BV42" s="28"/>
      <c r="BW42" s="28"/>
      <c r="BX42" s="28">
        <f t="shared" ref="BX42:CB42" si="53">BN42-BS42</f>
        <v>178414</v>
      </c>
      <c r="BY42" s="28">
        <f t="shared" si="53"/>
        <v>0</v>
      </c>
      <c r="BZ42" s="28">
        <f t="shared" si="53"/>
        <v>0</v>
      </c>
      <c r="CA42" s="28">
        <f t="shared" si="53"/>
        <v>0</v>
      </c>
      <c r="CB42" s="28">
        <f t="shared" si="53"/>
        <v>178414</v>
      </c>
      <c r="CC42" s="28">
        <f t="shared" ref="CC42:CL42" si="54">BN42</f>
        <v>178414</v>
      </c>
      <c r="CD42" s="28">
        <f t="shared" si="54"/>
        <v>0</v>
      </c>
      <c r="CE42" s="28">
        <f t="shared" si="54"/>
        <v>0</v>
      </c>
      <c r="CF42" s="28">
        <f t="shared" si="54"/>
        <v>0</v>
      </c>
      <c r="CG42" s="28">
        <f t="shared" si="54"/>
        <v>178414</v>
      </c>
      <c r="CH42" s="4">
        <f t="shared" si="54"/>
        <v>0</v>
      </c>
      <c r="CI42" s="4">
        <f t="shared" si="54"/>
        <v>0</v>
      </c>
      <c r="CJ42" s="4">
        <f t="shared" si="54"/>
        <v>0</v>
      </c>
      <c r="CK42" s="4">
        <f t="shared" si="54"/>
        <v>0</v>
      </c>
      <c r="CL42" s="4">
        <f t="shared" si="54"/>
        <v>0</v>
      </c>
      <c r="CM42" s="4">
        <f t="shared" ref="CM42:CQ42" si="55">CC42-CH42</f>
        <v>178414</v>
      </c>
      <c r="CN42" s="4">
        <f t="shared" si="55"/>
        <v>0</v>
      </c>
      <c r="CO42" s="4">
        <f t="shared" si="55"/>
        <v>0</v>
      </c>
      <c r="CP42" s="4">
        <f t="shared" si="55"/>
        <v>0</v>
      </c>
      <c r="CQ42" s="4">
        <f t="shared" si="55"/>
        <v>178414</v>
      </c>
    </row>
    <row r="43" spans="1:95" ht="79.5" customHeight="1">
      <c r="A43" s="29" t="s">
        <v>86</v>
      </c>
      <c r="B43" s="32" t="s">
        <v>10</v>
      </c>
      <c r="C43" s="29">
        <v>6801</v>
      </c>
      <c r="D43" s="29">
        <v>1</v>
      </c>
      <c r="E43" s="36" t="s">
        <v>58</v>
      </c>
      <c r="F43" s="27">
        <f t="shared" si="9"/>
        <v>1711334.49</v>
      </c>
      <c r="G43" s="27">
        <f t="shared" si="9"/>
        <v>1448078.57</v>
      </c>
      <c r="H43" s="28"/>
      <c r="I43" s="28"/>
      <c r="J43" s="28">
        <v>10806.59</v>
      </c>
      <c r="K43" s="28">
        <v>10806.59</v>
      </c>
      <c r="L43" s="28"/>
      <c r="M43" s="28"/>
      <c r="N43" s="28">
        <v>1700527.9</v>
      </c>
      <c r="O43" s="28">
        <v>1437271.98</v>
      </c>
      <c r="P43" s="28">
        <f t="shared" si="10"/>
        <v>380</v>
      </c>
      <c r="Q43" s="28">
        <f t="shared" si="10"/>
        <v>380</v>
      </c>
      <c r="R43" s="28"/>
      <c r="S43" s="28"/>
      <c r="T43" s="28"/>
      <c r="U43" s="28"/>
      <c r="V43" s="28"/>
      <c r="W43" s="28"/>
      <c r="X43" s="28">
        <v>380</v>
      </c>
      <c r="Y43" s="28">
        <v>380</v>
      </c>
      <c r="Z43" s="28">
        <f t="shared" si="11"/>
        <v>1710954.49</v>
      </c>
      <c r="AA43" s="28">
        <f t="shared" si="11"/>
        <v>1447698.57</v>
      </c>
      <c r="AB43" s="28">
        <f t="shared" si="11"/>
        <v>0</v>
      </c>
      <c r="AC43" s="28">
        <f t="shared" si="11"/>
        <v>0</v>
      </c>
      <c r="AD43" s="28">
        <f t="shared" si="11"/>
        <v>10806.59</v>
      </c>
      <c r="AE43" s="28">
        <f t="shared" si="11"/>
        <v>10806.59</v>
      </c>
      <c r="AF43" s="28">
        <f t="shared" si="11"/>
        <v>0</v>
      </c>
      <c r="AG43" s="28">
        <f t="shared" si="11"/>
        <v>0</v>
      </c>
      <c r="AH43" s="28">
        <f t="shared" si="11"/>
        <v>1700147.9</v>
      </c>
      <c r="AI43" s="28">
        <f t="shared" si="11"/>
        <v>1436891.98</v>
      </c>
      <c r="AJ43" s="28">
        <f t="shared" si="3"/>
        <v>1624586</v>
      </c>
      <c r="AK43" s="28"/>
      <c r="AL43" s="28"/>
      <c r="AM43" s="28"/>
      <c r="AN43" s="28">
        <v>1624586</v>
      </c>
      <c r="AO43" s="28">
        <f t="shared" si="12"/>
        <v>1200</v>
      </c>
      <c r="AP43" s="28"/>
      <c r="AQ43" s="28"/>
      <c r="AR43" s="28"/>
      <c r="AS43" s="28">
        <v>1200</v>
      </c>
      <c r="AT43" s="28">
        <f t="shared" si="13"/>
        <v>1623386</v>
      </c>
      <c r="AU43" s="28">
        <f t="shared" si="13"/>
        <v>0</v>
      </c>
      <c r="AV43" s="28">
        <f t="shared" si="13"/>
        <v>0</v>
      </c>
      <c r="AW43" s="28">
        <f t="shared" si="13"/>
        <v>0</v>
      </c>
      <c r="AX43" s="28">
        <f t="shared" si="13"/>
        <v>1623386</v>
      </c>
      <c r="AY43" s="28">
        <f t="shared" si="14"/>
        <v>1592886</v>
      </c>
      <c r="AZ43" s="28"/>
      <c r="BA43" s="28"/>
      <c r="BB43" s="28"/>
      <c r="BC43" s="28">
        <v>1592886</v>
      </c>
      <c r="BD43" s="28">
        <f t="shared" si="15"/>
        <v>0</v>
      </c>
      <c r="BE43" s="28"/>
      <c r="BF43" s="28"/>
      <c r="BG43" s="28"/>
      <c r="BH43" s="28"/>
      <c r="BI43" s="28">
        <f t="shared" si="16"/>
        <v>1592886</v>
      </c>
      <c r="BJ43" s="28">
        <f t="shared" si="16"/>
        <v>0</v>
      </c>
      <c r="BK43" s="28">
        <f t="shared" si="16"/>
        <v>0</v>
      </c>
      <c r="BL43" s="28">
        <f t="shared" si="16"/>
        <v>0</v>
      </c>
      <c r="BM43" s="28">
        <f t="shared" si="16"/>
        <v>1592886</v>
      </c>
      <c r="BN43" s="28">
        <f t="shared" si="17"/>
        <v>1190586</v>
      </c>
      <c r="BO43" s="28"/>
      <c r="BP43" s="28"/>
      <c r="BQ43" s="28"/>
      <c r="BR43" s="28">
        <v>1190586</v>
      </c>
      <c r="BS43" s="28">
        <f t="shared" si="18"/>
        <v>0</v>
      </c>
      <c r="BT43" s="28"/>
      <c r="BU43" s="28"/>
      <c r="BV43" s="28"/>
      <c r="BW43" s="28"/>
      <c r="BX43" s="28">
        <f t="shared" si="19"/>
        <v>1190586</v>
      </c>
      <c r="BY43" s="28">
        <f t="shared" si="19"/>
        <v>0</v>
      </c>
      <c r="BZ43" s="28">
        <f t="shared" si="19"/>
        <v>0</v>
      </c>
      <c r="CA43" s="28">
        <f t="shared" si="19"/>
        <v>0</v>
      </c>
      <c r="CB43" s="28">
        <f t="shared" si="19"/>
        <v>1190586</v>
      </c>
      <c r="CC43" s="28">
        <f t="shared" si="20"/>
        <v>1190586</v>
      </c>
      <c r="CD43" s="28">
        <f t="shared" si="20"/>
        <v>0</v>
      </c>
      <c r="CE43" s="28">
        <f t="shared" si="20"/>
        <v>0</v>
      </c>
      <c r="CF43" s="28">
        <f t="shared" si="20"/>
        <v>0</v>
      </c>
      <c r="CG43" s="28">
        <f t="shared" si="20"/>
        <v>1190586</v>
      </c>
      <c r="CH43" s="4">
        <f t="shared" si="20"/>
        <v>0</v>
      </c>
      <c r="CI43" s="4">
        <f t="shared" si="20"/>
        <v>0</v>
      </c>
      <c r="CJ43" s="4">
        <f t="shared" si="20"/>
        <v>0</v>
      </c>
      <c r="CK43" s="4">
        <f t="shared" si="20"/>
        <v>0</v>
      </c>
      <c r="CL43" s="4">
        <f t="shared" si="20"/>
        <v>0</v>
      </c>
      <c r="CM43" s="4">
        <f t="shared" si="21"/>
        <v>1190586</v>
      </c>
      <c r="CN43" s="4">
        <f t="shared" si="21"/>
        <v>0</v>
      </c>
      <c r="CO43" s="4">
        <f t="shared" si="21"/>
        <v>0</v>
      </c>
      <c r="CP43" s="4">
        <f t="shared" si="21"/>
        <v>0</v>
      </c>
      <c r="CQ43" s="4">
        <f t="shared" si="21"/>
        <v>1190586</v>
      </c>
    </row>
    <row r="44" spans="1:95" ht="78.75" customHeight="1">
      <c r="A44" s="29" t="s">
        <v>86</v>
      </c>
      <c r="B44" s="32" t="s">
        <v>10</v>
      </c>
      <c r="C44" s="29">
        <v>6801</v>
      </c>
      <c r="D44" s="29">
        <v>1</v>
      </c>
      <c r="E44" s="36" t="s">
        <v>54</v>
      </c>
      <c r="F44" s="27">
        <f t="shared" si="9"/>
        <v>225725</v>
      </c>
      <c r="G44" s="27">
        <f t="shared" si="9"/>
        <v>214653.64</v>
      </c>
      <c r="H44" s="28"/>
      <c r="I44" s="28"/>
      <c r="J44" s="28"/>
      <c r="K44" s="28"/>
      <c r="L44" s="28">
        <v>35000</v>
      </c>
      <c r="M44" s="28">
        <v>35000</v>
      </c>
      <c r="N44" s="28">
        <v>190725</v>
      </c>
      <c r="O44" s="28">
        <v>179653.64</v>
      </c>
      <c r="P44" s="28">
        <f t="shared" si="10"/>
        <v>0</v>
      </c>
      <c r="Q44" s="28">
        <f t="shared" si="10"/>
        <v>0</v>
      </c>
      <c r="R44" s="28"/>
      <c r="S44" s="28"/>
      <c r="T44" s="28"/>
      <c r="U44" s="28"/>
      <c r="V44" s="28"/>
      <c r="W44" s="28"/>
      <c r="X44" s="28"/>
      <c r="Y44" s="28"/>
      <c r="Z44" s="28">
        <f t="shared" si="11"/>
        <v>225725</v>
      </c>
      <c r="AA44" s="28">
        <f t="shared" si="11"/>
        <v>214653.64</v>
      </c>
      <c r="AB44" s="28">
        <f t="shared" si="11"/>
        <v>0</v>
      </c>
      <c r="AC44" s="28">
        <f t="shared" si="11"/>
        <v>0</v>
      </c>
      <c r="AD44" s="28">
        <f t="shared" si="11"/>
        <v>0</v>
      </c>
      <c r="AE44" s="28">
        <f t="shared" si="11"/>
        <v>0</v>
      </c>
      <c r="AF44" s="28">
        <f t="shared" si="11"/>
        <v>35000</v>
      </c>
      <c r="AG44" s="28">
        <f t="shared" si="11"/>
        <v>35000</v>
      </c>
      <c r="AH44" s="28">
        <f t="shared" si="11"/>
        <v>190725</v>
      </c>
      <c r="AI44" s="28">
        <f t="shared" si="11"/>
        <v>179653.64</v>
      </c>
      <c r="AJ44" s="28">
        <f t="shared" si="3"/>
        <v>95400</v>
      </c>
      <c r="AK44" s="28"/>
      <c r="AL44" s="28"/>
      <c r="AM44" s="28"/>
      <c r="AN44" s="28">
        <v>95400</v>
      </c>
      <c r="AO44" s="28">
        <f t="shared" si="12"/>
        <v>0</v>
      </c>
      <c r="AP44" s="28"/>
      <c r="AQ44" s="28"/>
      <c r="AR44" s="28"/>
      <c r="AS44" s="28"/>
      <c r="AT44" s="28">
        <f t="shared" si="13"/>
        <v>95400</v>
      </c>
      <c r="AU44" s="28">
        <f t="shared" si="13"/>
        <v>0</v>
      </c>
      <c r="AV44" s="28">
        <f t="shared" si="13"/>
        <v>0</v>
      </c>
      <c r="AW44" s="28">
        <f t="shared" si="13"/>
        <v>0</v>
      </c>
      <c r="AX44" s="28">
        <f t="shared" si="13"/>
        <v>95400</v>
      </c>
      <c r="AY44" s="28">
        <f t="shared" si="14"/>
        <v>35000</v>
      </c>
      <c r="AZ44" s="28"/>
      <c r="BA44" s="28"/>
      <c r="BB44" s="28"/>
      <c r="BC44" s="28">
        <v>35000</v>
      </c>
      <c r="BD44" s="28">
        <f t="shared" si="15"/>
        <v>0</v>
      </c>
      <c r="BE44" s="28"/>
      <c r="BF44" s="28"/>
      <c r="BG44" s="28"/>
      <c r="BH44" s="28"/>
      <c r="BI44" s="28">
        <f t="shared" si="16"/>
        <v>35000</v>
      </c>
      <c r="BJ44" s="28">
        <f t="shared" si="16"/>
        <v>0</v>
      </c>
      <c r="BK44" s="28">
        <f t="shared" si="16"/>
        <v>0</v>
      </c>
      <c r="BL44" s="28">
        <f t="shared" si="16"/>
        <v>0</v>
      </c>
      <c r="BM44" s="28">
        <f t="shared" si="16"/>
        <v>35000</v>
      </c>
      <c r="BN44" s="28">
        <f t="shared" si="17"/>
        <v>35000</v>
      </c>
      <c r="BO44" s="28"/>
      <c r="BP44" s="28"/>
      <c r="BQ44" s="28"/>
      <c r="BR44" s="28">
        <v>35000</v>
      </c>
      <c r="BS44" s="28">
        <f t="shared" si="18"/>
        <v>0</v>
      </c>
      <c r="BT44" s="28"/>
      <c r="BU44" s="28"/>
      <c r="BV44" s="28"/>
      <c r="BW44" s="28"/>
      <c r="BX44" s="28">
        <f t="shared" si="19"/>
        <v>35000</v>
      </c>
      <c r="BY44" s="28">
        <f t="shared" si="19"/>
        <v>0</v>
      </c>
      <c r="BZ44" s="28">
        <f t="shared" si="19"/>
        <v>0</v>
      </c>
      <c r="CA44" s="28">
        <f t="shared" si="19"/>
        <v>0</v>
      </c>
      <c r="CB44" s="28">
        <f t="shared" si="19"/>
        <v>35000</v>
      </c>
      <c r="CC44" s="28">
        <f t="shared" si="20"/>
        <v>35000</v>
      </c>
      <c r="CD44" s="28">
        <f t="shared" si="20"/>
        <v>0</v>
      </c>
      <c r="CE44" s="28">
        <f t="shared" si="20"/>
        <v>0</v>
      </c>
      <c r="CF44" s="28">
        <f t="shared" si="20"/>
        <v>0</v>
      </c>
      <c r="CG44" s="28">
        <f t="shared" si="20"/>
        <v>35000</v>
      </c>
      <c r="CH44" s="4">
        <f t="shared" si="20"/>
        <v>0</v>
      </c>
      <c r="CI44" s="4">
        <f t="shared" si="20"/>
        <v>0</v>
      </c>
      <c r="CJ44" s="4">
        <f t="shared" si="20"/>
        <v>0</v>
      </c>
      <c r="CK44" s="4">
        <f t="shared" si="20"/>
        <v>0</v>
      </c>
      <c r="CL44" s="4">
        <f t="shared" si="20"/>
        <v>0</v>
      </c>
      <c r="CM44" s="4">
        <f t="shared" si="21"/>
        <v>35000</v>
      </c>
      <c r="CN44" s="4">
        <f t="shared" si="21"/>
        <v>0</v>
      </c>
      <c r="CO44" s="4">
        <f t="shared" si="21"/>
        <v>0</v>
      </c>
      <c r="CP44" s="4">
        <f t="shared" si="21"/>
        <v>0</v>
      </c>
      <c r="CQ44" s="4">
        <f t="shared" si="21"/>
        <v>35000</v>
      </c>
    </row>
    <row r="45" spans="1:95" ht="84.75" customHeight="1">
      <c r="A45" s="29" t="s">
        <v>87</v>
      </c>
      <c r="B45" s="30" t="s">
        <v>11</v>
      </c>
      <c r="C45" s="29">
        <v>6802</v>
      </c>
      <c r="D45" s="29">
        <v>1</v>
      </c>
      <c r="E45" s="35" t="s">
        <v>142</v>
      </c>
      <c r="F45" s="27">
        <f t="shared" si="9"/>
        <v>2651398.1300000004</v>
      </c>
      <c r="G45" s="27">
        <f t="shared" si="9"/>
        <v>2208174.6700000004</v>
      </c>
      <c r="H45" s="28">
        <f>H46+H47</f>
        <v>0</v>
      </c>
      <c r="I45" s="28">
        <f t="shared" ref="I45:O45" si="56">I46+I47</f>
        <v>0</v>
      </c>
      <c r="J45" s="28">
        <f t="shared" si="56"/>
        <v>70952.41</v>
      </c>
      <c r="K45" s="28">
        <f t="shared" si="56"/>
        <v>70952.41</v>
      </c>
      <c r="L45" s="28">
        <f t="shared" si="56"/>
        <v>0</v>
      </c>
      <c r="M45" s="28">
        <f t="shared" si="56"/>
        <v>0</v>
      </c>
      <c r="N45" s="28">
        <f t="shared" si="56"/>
        <v>2580445.7200000002</v>
      </c>
      <c r="O45" s="28">
        <f t="shared" si="56"/>
        <v>2137222.2600000002</v>
      </c>
      <c r="P45" s="28">
        <f t="shared" si="10"/>
        <v>0</v>
      </c>
      <c r="Q45" s="28">
        <f t="shared" si="10"/>
        <v>0</v>
      </c>
      <c r="R45" s="28">
        <f>R46+R47</f>
        <v>0</v>
      </c>
      <c r="S45" s="28">
        <f t="shared" ref="S45:Y45" si="57">S46+S47</f>
        <v>0</v>
      </c>
      <c r="T45" s="28">
        <f t="shared" si="57"/>
        <v>0</v>
      </c>
      <c r="U45" s="28">
        <f t="shared" si="57"/>
        <v>0</v>
      </c>
      <c r="V45" s="28">
        <f t="shared" si="57"/>
        <v>0</v>
      </c>
      <c r="W45" s="28">
        <f t="shared" si="57"/>
        <v>0</v>
      </c>
      <c r="X45" s="28">
        <f t="shared" si="57"/>
        <v>0</v>
      </c>
      <c r="Y45" s="28">
        <f t="shared" si="57"/>
        <v>0</v>
      </c>
      <c r="Z45" s="28">
        <f t="shared" si="11"/>
        <v>2651398.1300000004</v>
      </c>
      <c r="AA45" s="28">
        <f t="shared" si="11"/>
        <v>2208174.6700000004</v>
      </c>
      <c r="AB45" s="28">
        <f t="shared" si="11"/>
        <v>0</v>
      </c>
      <c r="AC45" s="28">
        <f t="shared" si="11"/>
        <v>0</v>
      </c>
      <c r="AD45" s="28">
        <f t="shared" si="11"/>
        <v>70952.41</v>
      </c>
      <c r="AE45" s="28">
        <f t="shared" si="11"/>
        <v>70952.41</v>
      </c>
      <c r="AF45" s="28">
        <f t="shared" si="11"/>
        <v>0</v>
      </c>
      <c r="AG45" s="28">
        <f t="shared" si="11"/>
        <v>0</v>
      </c>
      <c r="AH45" s="28">
        <f t="shared" si="11"/>
        <v>2580445.7200000002</v>
      </c>
      <c r="AI45" s="28">
        <f t="shared" si="11"/>
        <v>2137222.2600000002</v>
      </c>
      <c r="AJ45" s="28">
        <f t="shared" si="3"/>
        <v>2655577</v>
      </c>
      <c r="AK45" s="28">
        <f t="shared" ref="AK45:AN45" si="58">AK46+AK47</f>
        <v>0</v>
      </c>
      <c r="AL45" s="28">
        <f t="shared" si="58"/>
        <v>111677</v>
      </c>
      <c r="AM45" s="28">
        <f t="shared" si="58"/>
        <v>0</v>
      </c>
      <c r="AN45" s="28">
        <f t="shared" si="58"/>
        <v>2543900</v>
      </c>
      <c r="AO45" s="28">
        <f t="shared" si="12"/>
        <v>0</v>
      </c>
      <c r="AP45" s="28">
        <f t="shared" ref="AP45:AS45" si="59">AP46+AP47</f>
        <v>0</v>
      </c>
      <c r="AQ45" s="28">
        <f t="shared" si="59"/>
        <v>0</v>
      </c>
      <c r="AR45" s="28">
        <f t="shared" si="59"/>
        <v>0</v>
      </c>
      <c r="AS45" s="28">
        <f t="shared" si="59"/>
        <v>0</v>
      </c>
      <c r="AT45" s="28">
        <f t="shared" si="13"/>
        <v>2655577</v>
      </c>
      <c r="AU45" s="28">
        <f t="shared" si="13"/>
        <v>0</v>
      </c>
      <c r="AV45" s="28">
        <f t="shared" si="13"/>
        <v>111677</v>
      </c>
      <c r="AW45" s="28">
        <f t="shared" si="13"/>
        <v>0</v>
      </c>
      <c r="AX45" s="28">
        <f t="shared" si="13"/>
        <v>2543900</v>
      </c>
      <c r="AY45" s="28">
        <f t="shared" si="14"/>
        <v>2541600</v>
      </c>
      <c r="AZ45" s="28">
        <f t="shared" ref="AZ45:BC45" si="60">AZ46+AZ47</f>
        <v>0</v>
      </c>
      <c r="BA45" s="28">
        <f t="shared" si="60"/>
        <v>0</v>
      </c>
      <c r="BB45" s="28">
        <f t="shared" si="60"/>
        <v>0</v>
      </c>
      <c r="BC45" s="28">
        <f t="shared" si="60"/>
        <v>2541600</v>
      </c>
      <c r="BD45" s="28">
        <f t="shared" si="15"/>
        <v>0</v>
      </c>
      <c r="BE45" s="28">
        <f t="shared" ref="BE45:BH45" si="61">BE46+BE47</f>
        <v>0</v>
      </c>
      <c r="BF45" s="28">
        <f t="shared" si="61"/>
        <v>0</v>
      </c>
      <c r="BG45" s="28">
        <f t="shared" si="61"/>
        <v>0</v>
      </c>
      <c r="BH45" s="28">
        <f t="shared" si="61"/>
        <v>0</v>
      </c>
      <c r="BI45" s="28">
        <f t="shared" si="16"/>
        <v>2541600</v>
      </c>
      <c r="BJ45" s="28">
        <f t="shared" si="16"/>
        <v>0</v>
      </c>
      <c r="BK45" s="28">
        <f t="shared" si="16"/>
        <v>0</v>
      </c>
      <c r="BL45" s="28">
        <f t="shared" si="16"/>
        <v>0</v>
      </c>
      <c r="BM45" s="28">
        <f t="shared" si="16"/>
        <v>2541600</v>
      </c>
      <c r="BN45" s="28">
        <f t="shared" si="17"/>
        <v>2541600</v>
      </c>
      <c r="BO45" s="28">
        <f t="shared" ref="BO45:BR45" si="62">BO46+BO47</f>
        <v>0</v>
      </c>
      <c r="BP45" s="28">
        <f t="shared" si="62"/>
        <v>0</v>
      </c>
      <c r="BQ45" s="28">
        <f t="shared" si="62"/>
        <v>0</v>
      </c>
      <c r="BR45" s="28">
        <f t="shared" si="62"/>
        <v>2541600</v>
      </c>
      <c r="BS45" s="28">
        <f t="shared" si="18"/>
        <v>0</v>
      </c>
      <c r="BT45" s="28">
        <f t="shared" ref="BT45:BW45" si="63">BT46+BT47</f>
        <v>0</v>
      </c>
      <c r="BU45" s="28">
        <f t="shared" si="63"/>
        <v>0</v>
      </c>
      <c r="BV45" s="28">
        <f t="shared" si="63"/>
        <v>0</v>
      </c>
      <c r="BW45" s="28">
        <f t="shared" si="63"/>
        <v>0</v>
      </c>
      <c r="BX45" s="28">
        <f t="shared" si="19"/>
        <v>2541600</v>
      </c>
      <c r="BY45" s="28">
        <f t="shared" si="19"/>
        <v>0</v>
      </c>
      <c r="BZ45" s="28">
        <f t="shared" si="19"/>
        <v>0</v>
      </c>
      <c r="CA45" s="28">
        <f t="shared" si="19"/>
        <v>0</v>
      </c>
      <c r="CB45" s="28">
        <f t="shared" si="19"/>
        <v>2541600</v>
      </c>
      <c r="CC45" s="28">
        <f t="shared" si="20"/>
        <v>2541600</v>
      </c>
      <c r="CD45" s="28">
        <f t="shared" si="20"/>
        <v>0</v>
      </c>
      <c r="CE45" s="28">
        <f t="shared" si="20"/>
        <v>0</v>
      </c>
      <c r="CF45" s="28">
        <f t="shared" si="20"/>
        <v>0</v>
      </c>
      <c r="CG45" s="28">
        <f t="shared" si="20"/>
        <v>2541600</v>
      </c>
      <c r="CH45" s="4">
        <f t="shared" si="20"/>
        <v>0</v>
      </c>
      <c r="CI45" s="4">
        <f t="shared" si="20"/>
        <v>0</v>
      </c>
      <c r="CJ45" s="4">
        <f t="shared" si="20"/>
        <v>0</v>
      </c>
      <c r="CK45" s="4">
        <f t="shared" si="20"/>
        <v>0</v>
      </c>
      <c r="CL45" s="4">
        <f t="shared" si="20"/>
        <v>0</v>
      </c>
      <c r="CM45" s="4">
        <f t="shared" si="21"/>
        <v>2541600</v>
      </c>
      <c r="CN45" s="4">
        <f t="shared" si="21"/>
        <v>0</v>
      </c>
      <c r="CO45" s="4">
        <f t="shared" si="21"/>
        <v>0</v>
      </c>
      <c r="CP45" s="4">
        <f t="shared" si="21"/>
        <v>0</v>
      </c>
      <c r="CQ45" s="4">
        <f t="shared" si="21"/>
        <v>2541600</v>
      </c>
    </row>
    <row r="46" spans="1:95" ht="79.5" customHeight="1">
      <c r="A46" s="29" t="s">
        <v>87</v>
      </c>
      <c r="B46" s="32" t="s">
        <v>11</v>
      </c>
      <c r="C46" s="29">
        <v>6802</v>
      </c>
      <c r="D46" s="29">
        <v>1</v>
      </c>
      <c r="E46" s="36" t="s">
        <v>143</v>
      </c>
      <c r="F46" s="27">
        <f t="shared" si="9"/>
        <v>582743.63</v>
      </c>
      <c r="G46" s="27">
        <f t="shared" si="9"/>
        <v>139520.17000000001</v>
      </c>
      <c r="H46" s="28"/>
      <c r="I46" s="28"/>
      <c r="J46" s="28"/>
      <c r="K46" s="28"/>
      <c r="L46" s="28"/>
      <c r="M46" s="28"/>
      <c r="N46" s="28">
        <v>582743.63</v>
      </c>
      <c r="O46" s="28">
        <v>139520.17000000001</v>
      </c>
      <c r="P46" s="28">
        <f t="shared" si="10"/>
        <v>0</v>
      </c>
      <c r="Q46" s="28">
        <f t="shared" si="10"/>
        <v>0</v>
      </c>
      <c r="R46" s="28"/>
      <c r="S46" s="28"/>
      <c r="T46" s="28"/>
      <c r="U46" s="28"/>
      <c r="V46" s="28"/>
      <c r="W46" s="28"/>
      <c r="X46" s="28"/>
      <c r="Y46" s="28"/>
      <c r="Z46" s="28">
        <f t="shared" si="11"/>
        <v>582743.63</v>
      </c>
      <c r="AA46" s="28">
        <f t="shared" si="11"/>
        <v>139520.17000000001</v>
      </c>
      <c r="AB46" s="28">
        <f t="shared" si="11"/>
        <v>0</v>
      </c>
      <c r="AC46" s="28">
        <f t="shared" si="11"/>
        <v>0</v>
      </c>
      <c r="AD46" s="28">
        <f t="shared" si="11"/>
        <v>0</v>
      </c>
      <c r="AE46" s="28">
        <f t="shared" si="11"/>
        <v>0</v>
      </c>
      <c r="AF46" s="28">
        <f t="shared" si="11"/>
        <v>0</v>
      </c>
      <c r="AG46" s="28">
        <f t="shared" si="11"/>
        <v>0</v>
      </c>
      <c r="AH46" s="28">
        <f t="shared" si="11"/>
        <v>582743.63</v>
      </c>
      <c r="AI46" s="28">
        <f t="shared" si="11"/>
        <v>139520.17000000001</v>
      </c>
      <c r="AJ46" s="28">
        <f t="shared" si="3"/>
        <v>627889</v>
      </c>
      <c r="AK46" s="28"/>
      <c r="AL46" s="28">
        <v>37189</v>
      </c>
      <c r="AM46" s="28"/>
      <c r="AN46" s="28">
        <v>590700</v>
      </c>
      <c r="AO46" s="28">
        <f t="shared" si="12"/>
        <v>0</v>
      </c>
      <c r="AP46" s="28"/>
      <c r="AQ46" s="28"/>
      <c r="AR46" s="28"/>
      <c r="AS46" s="28"/>
      <c r="AT46" s="28">
        <f t="shared" si="13"/>
        <v>627889</v>
      </c>
      <c r="AU46" s="28">
        <f t="shared" si="13"/>
        <v>0</v>
      </c>
      <c r="AV46" s="28">
        <f t="shared" si="13"/>
        <v>37189</v>
      </c>
      <c r="AW46" s="28">
        <f t="shared" si="13"/>
        <v>0</v>
      </c>
      <c r="AX46" s="28">
        <f t="shared" si="13"/>
        <v>590700</v>
      </c>
      <c r="AY46" s="28">
        <f t="shared" si="14"/>
        <v>590700</v>
      </c>
      <c r="AZ46" s="28"/>
      <c r="BA46" s="28"/>
      <c r="BB46" s="28"/>
      <c r="BC46" s="28">
        <v>590700</v>
      </c>
      <c r="BD46" s="28">
        <f t="shared" si="15"/>
        <v>0</v>
      </c>
      <c r="BE46" s="28"/>
      <c r="BF46" s="28"/>
      <c r="BG46" s="28"/>
      <c r="BH46" s="28"/>
      <c r="BI46" s="28">
        <f t="shared" si="16"/>
        <v>590700</v>
      </c>
      <c r="BJ46" s="28">
        <f t="shared" si="16"/>
        <v>0</v>
      </c>
      <c r="BK46" s="28">
        <f t="shared" si="16"/>
        <v>0</v>
      </c>
      <c r="BL46" s="28">
        <f t="shared" si="16"/>
        <v>0</v>
      </c>
      <c r="BM46" s="28">
        <f t="shared" si="16"/>
        <v>590700</v>
      </c>
      <c r="BN46" s="28">
        <f t="shared" si="17"/>
        <v>590700</v>
      </c>
      <c r="BO46" s="28"/>
      <c r="BP46" s="28"/>
      <c r="BQ46" s="28"/>
      <c r="BR46" s="28">
        <v>590700</v>
      </c>
      <c r="BS46" s="28">
        <f t="shared" si="18"/>
        <v>0</v>
      </c>
      <c r="BT46" s="28"/>
      <c r="BU46" s="28"/>
      <c r="BV46" s="28"/>
      <c r="BW46" s="28"/>
      <c r="BX46" s="28">
        <f t="shared" si="19"/>
        <v>590700</v>
      </c>
      <c r="BY46" s="28">
        <f t="shared" si="19"/>
        <v>0</v>
      </c>
      <c r="BZ46" s="28">
        <f t="shared" si="19"/>
        <v>0</v>
      </c>
      <c r="CA46" s="28">
        <f t="shared" si="19"/>
        <v>0</v>
      </c>
      <c r="CB46" s="28">
        <f t="shared" si="19"/>
        <v>590700</v>
      </c>
      <c r="CC46" s="28">
        <f t="shared" si="20"/>
        <v>590700</v>
      </c>
      <c r="CD46" s="28">
        <f t="shared" si="20"/>
        <v>0</v>
      </c>
      <c r="CE46" s="28">
        <f t="shared" si="20"/>
        <v>0</v>
      </c>
      <c r="CF46" s="28">
        <f t="shared" si="20"/>
        <v>0</v>
      </c>
      <c r="CG46" s="28">
        <f t="shared" si="20"/>
        <v>590700</v>
      </c>
      <c r="CH46" s="4">
        <f t="shared" si="20"/>
        <v>0</v>
      </c>
      <c r="CI46" s="4">
        <f t="shared" si="20"/>
        <v>0</v>
      </c>
      <c r="CJ46" s="4">
        <f t="shared" si="20"/>
        <v>0</v>
      </c>
      <c r="CK46" s="4">
        <f t="shared" si="20"/>
        <v>0</v>
      </c>
      <c r="CL46" s="4">
        <f t="shared" si="20"/>
        <v>0</v>
      </c>
      <c r="CM46" s="4">
        <f t="shared" si="21"/>
        <v>590700</v>
      </c>
      <c r="CN46" s="4">
        <f t="shared" si="21"/>
        <v>0</v>
      </c>
      <c r="CO46" s="4">
        <f t="shared" si="21"/>
        <v>0</v>
      </c>
      <c r="CP46" s="4">
        <f t="shared" si="21"/>
        <v>0</v>
      </c>
      <c r="CQ46" s="4">
        <f t="shared" si="21"/>
        <v>590700</v>
      </c>
    </row>
    <row r="47" spans="1:95" ht="78.75" customHeight="1">
      <c r="A47" s="29" t="s">
        <v>87</v>
      </c>
      <c r="B47" s="32" t="s">
        <v>11</v>
      </c>
      <c r="C47" s="29">
        <v>6802</v>
      </c>
      <c r="D47" s="29">
        <v>1</v>
      </c>
      <c r="E47" s="36" t="s">
        <v>153</v>
      </c>
      <c r="F47" s="27">
        <f t="shared" si="9"/>
        <v>2068654.5</v>
      </c>
      <c r="G47" s="27">
        <f t="shared" si="9"/>
        <v>2068654.5</v>
      </c>
      <c r="H47" s="28"/>
      <c r="I47" s="28"/>
      <c r="J47" s="28">
        <v>70952.41</v>
      </c>
      <c r="K47" s="28">
        <v>70952.41</v>
      </c>
      <c r="L47" s="28"/>
      <c r="M47" s="28"/>
      <c r="N47" s="28">
        <v>1997702.09</v>
      </c>
      <c r="O47" s="28">
        <v>1997702.09</v>
      </c>
      <c r="P47" s="28">
        <f t="shared" si="10"/>
        <v>0</v>
      </c>
      <c r="Q47" s="28">
        <f t="shared" si="10"/>
        <v>0</v>
      </c>
      <c r="R47" s="28"/>
      <c r="S47" s="28"/>
      <c r="T47" s="28"/>
      <c r="U47" s="28"/>
      <c r="V47" s="28"/>
      <c r="W47" s="28"/>
      <c r="X47" s="28"/>
      <c r="Y47" s="28"/>
      <c r="Z47" s="28">
        <f t="shared" si="11"/>
        <v>2068654.5</v>
      </c>
      <c r="AA47" s="28">
        <f t="shared" si="11"/>
        <v>2068654.5</v>
      </c>
      <c r="AB47" s="28">
        <f t="shared" si="11"/>
        <v>0</v>
      </c>
      <c r="AC47" s="28">
        <f t="shared" si="11"/>
        <v>0</v>
      </c>
      <c r="AD47" s="28">
        <f t="shared" si="11"/>
        <v>70952.41</v>
      </c>
      <c r="AE47" s="28">
        <f t="shared" si="11"/>
        <v>70952.41</v>
      </c>
      <c r="AF47" s="28">
        <f t="shared" si="11"/>
        <v>0</v>
      </c>
      <c r="AG47" s="28">
        <f t="shared" si="11"/>
        <v>0</v>
      </c>
      <c r="AH47" s="28">
        <f t="shared" si="11"/>
        <v>1997702.09</v>
      </c>
      <c r="AI47" s="28">
        <f t="shared" si="11"/>
        <v>1997702.09</v>
      </c>
      <c r="AJ47" s="28">
        <f t="shared" si="3"/>
        <v>2027688</v>
      </c>
      <c r="AK47" s="28"/>
      <c r="AL47" s="28">
        <v>74488</v>
      </c>
      <c r="AM47" s="28"/>
      <c r="AN47" s="28">
        <v>1953200</v>
      </c>
      <c r="AO47" s="28">
        <f t="shared" si="12"/>
        <v>0</v>
      </c>
      <c r="AP47" s="28"/>
      <c r="AQ47" s="28"/>
      <c r="AR47" s="28"/>
      <c r="AS47" s="28"/>
      <c r="AT47" s="28">
        <f t="shared" si="13"/>
        <v>2027688</v>
      </c>
      <c r="AU47" s="28">
        <f t="shared" si="13"/>
        <v>0</v>
      </c>
      <c r="AV47" s="28">
        <f t="shared" si="13"/>
        <v>74488</v>
      </c>
      <c r="AW47" s="28">
        <f t="shared" si="13"/>
        <v>0</v>
      </c>
      <c r="AX47" s="28">
        <f t="shared" si="13"/>
        <v>1953200</v>
      </c>
      <c r="AY47" s="28">
        <f t="shared" si="14"/>
        <v>1950900</v>
      </c>
      <c r="AZ47" s="28"/>
      <c r="BA47" s="28"/>
      <c r="BB47" s="28"/>
      <c r="BC47" s="28">
        <v>1950900</v>
      </c>
      <c r="BD47" s="28">
        <f t="shared" si="15"/>
        <v>0</v>
      </c>
      <c r="BE47" s="28"/>
      <c r="BF47" s="28"/>
      <c r="BG47" s="28"/>
      <c r="BH47" s="28"/>
      <c r="BI47" s="28">
        <f t="shared" si="16"/>
        <v>1950900</v>
      </c>
      <c r="BJ47" s="28">
        <f t="shared" si="16"/>
        <v>0</v>
      </c>
      <c r="BK47" s="28">
        <f t="shared" si="16"/>
        <v>0</v>
      </c>
      <c r="BL47" s="28">
        <f t="shared" si="16"/>
        <v>0</v>
      </c>
      <c r="BM47" s="28">
        <f t="shared" si="16"/>
        <v>1950900</v>
      </c>
      <c r="BN47" s="28">
        <f t="shared" si="17"/>
        <v>1950900</v>
      </c>
      <c r="BO47" s="28"/>
      <c r="BP47" s="28"/>
      <c r="BQ47" s="28"/>
      <c r="BR47" s="28">
        <v>1950900</v>
      </c>
      <c r="BS47" s="28">
        <f t="shared" si="18"/>
        <v>0</v>
      </c>
      <c r="BT47" s="28"/>
      <c r="BU47" s="28"/>
      <c r="BV47" s="28"/>
      <c r="BW47" s="28"/>
      <c r="BX47" s="28">
        <f t="shared" si="19"/>
        <v>1950900</v>
      </c>
      <c r="BY47" s="28">
        <f t="shared" si="19"/>
        <v>0</v>
      </c>
      <c r="BZ47" s="28">
        <f t="shared" si="19"/>
        <v>0</v>
      </c>
      <c r="CA47" s="28">
        <f t="shared" si="19"/>
        <v>0</v>
      </c>
      <c r="CB47" s="28">
        <f t="shared" si="19"/>
        <v>1950900</v>
      </c>
      <c r="CC47" s="28">
        <f t="shared" si="20"/>
        <v>1950900</v>
      </c>
      <c r="CD47" s="28">
        <f t="shared" si="20"/>
        <v>0</v>
      </c>
      <c r="CE47" s="28">
        <f t="shared" si="20"/>
        <v>0</v>
      </c>
      <c r="CF47" s="28">
        <f t="shared" si="20"/>
        <v>0</v>
      </c>
      <c r="CG47" s="28">
        <f t="shared" si="20"/>
        <v>1950900</v>
      </c>
      <c r="CH47" s="4">
        <f t="shared" si="20"/>
        <v>0</v>
      </c>
      <c r="CI47" s="4">
        <f t="shared" si="20"/>
        <v>0</v>
      </c>
      <c r="CJ47" s="4">
        <f t="shared" si="20"/>
        <v>0</v>
      </c>
      <c r="CK47" s="4">
        <f t="shared" si="20"/>
        <v>0</v>
      </c>
      <c r="CL47" s="4">
        <f t="shared" si="20"/>
        <v>0</v>
      </c>
      <c r="CM47" s="4">
        <f t="shared" si="21"/>
        <v>1950900</v>
      </c>
      <c r="CN47" s="4">
        <f t="shared" si="21"/>
        <v>0</v>
      </c>
      <c r="CO47" s="4">
        <f t="shared" si="21"/>
        <v>0</v>
      </c>
      <c r="CP47" s="4">
        <f t="shared" si="21"/>
        <v>0</v>
      </c>
      <c r="CQ47" s="4">
        <f t="shared" si="21"/>
        <v>1950900</v>
      </c>
    </row>
    <row r="48" spans="1:95" ht="135" customHeight="1">
      <c r="A48" s="29" t="s">
        <v>88</v>
      </c>
      <c r="B48" s="30" t="s">
        <v>13</v>
      </c>
      <c r="C48" s="29">
        <v>6813</v>
      </c>
      <c r="D48" s="29">
        <v>23</v>
      </c>
      <c r="E48" s="33" t="s">
        <v>60</v>
      </c>
      <c r="F48" s="27">
        <f t="shared" si="9"/>
        <v>0</v>
      </c>
      <c r="G48" s="27">
        <f t="shared" si="9"/>
        <v>0</v>
      </c>
      <c r="H48" s="28"/>
      <c r="I48" s="28"/>
      <c r="J48" s="28"/>
      <c r="K48" s="28"/>
      <c r="L48" s="28"/>
      <c r="M48" s="28"/>
      <c r="N48" s="28"/>
      <c r="O48" s="28"/>
      <c r="P48" s="28">
        <f t="shared" si="10"/>
        <v>0</v>
      </c>
      <c r="Q48" s="28">
        <f t="shared" si="10"/>
        <v>0</v>
      </c>
      <c r="R48" s="28"/>
      <c r="S48" s="28"/>
      <c r="T48" s="28"/>
      <c r="U48" s="28"/>
      <c r="V48" s="28"/>
      <c r="W48" s="28"/>
      <c r="X48" s="28"/>
      <c r="Y48" s="28"/>
      <c r="Z48" s="28">
        <f t="shared" si="11"/>
        <v>0</v>
      </c>
      <c r="AA48" s="28">
        <f t="shared" si="11"/>
        <v>0</v>
      </c>
      <c r="AB48" s="28">
        <f t="shared" si="11"/>
        <v>0</v>
      </c>
      <c r="AC48" s="28">
        <f t="shared" si="11"/>
        <v>0</v>
      </c>
      <c r="AD48" s="28">
        <f t="shared" si="11"/>
        <v>0</v>
      </c>
      <c r="AE48" s="28">
        <f t="shared" si="11"/>
        <v>0</v>
      </c>
      <c r="AF48" s="28">
        <f t="shared" si="11"/>
        <v>0</v>
      </c>
      <c r="AG48" s="28">
        <f t="shared" si="11"/>
        <v>0</v>
      </c>
      <c r="AH48" s="28">
        <f t="shared" si="11"/>
        <v>0</v>
      </c>
      <c r="AI48" s="28">
        <f t="shared" si="11"/>
        <v>0</v>
      </c>
      <c r="AJ48" s="28">
        <f t="shared" si="3"/>
        <v>0</v>
      </c>
      <c r="AK48" s="28"/>
      <c r="AL48" s="28"/>
      <c r="AM48" s="28"/>
      <c r="AN48" s="28"/>
      <c r="AO48" s="28">
        <f t="shared" si="12"/>
        <v>0</v>
      </c>
      <c r="AP48" s="28"/>
      <c r="AQ48" s="28"/>
      <c r="AR48" s="28"/>
      <c r="AS48" s="28"/>
      <c r="AT48" s="28">
        <f t="shared" si="13"/>
        <v>0</v>
      </c>
      <c r="AU48" s="28">
        <f t="shared" si="13"/>
        <v>0</v>
      </c>
      <c r="AV48" s="28">
        <f t="shared" si="13"/>
        <v>0</v>
      </c>
      <c r="AW48" s="28">
        <f t="shared" si="13"/>
        <v>0</v>
      </c>
      <c r="AX48" s="28">
        <f t="shared" si="13"/>
        <v>0</v>
      </c>
      <c r="AY48" s="28">
        <f t="shared" si="14"/>
        <v>0</v>
      </c>
      <c r="AZ48" s="28"/>
      <c r="BA48" s="28"/>
      <c r="BB48" s="28"/>
      <c r="BC48" s="28"/>
      <c r="BD48" s="28">
        <f t="shared" si="15"/>
        <v>0</v>
      </c>
      <c r="BE48" s="28"/>
      <c r="BF48" s="28"/>
      <c r="BG48" s="28"/>
      <c r="BH48" s="28"/>
      <c r="BI48" s="28">
        <f t="shared" si="16"/>
        <v>0</v>
      </c>
      <c r="BJ48" s="28">
        <f t="shared" si="16"/>
        <v>0</v>
      </c>
      <c r="BK48" s="28">
        <f t="shared" si="16"/>
        <v>0</v>
      </c>
      <c r="BL48" s="28">
        <f t="shared" si="16"/>
        <v>0</v>
      </c>
      <c r="BM48" s="28">
        <f t="shared" si="16"/>
        <v>0</v>
      </c>
      <c r="BN48" s="28">
        <f t="shared" si="17"/>
        <v>0</v>
      </c>
      <c r="BO48" s="28"/>
      <c r="BP48" s="28"/>
      <c r="BQ48" s="28"/>
      <c r="BR48" s="28"/>
      <c r="BS48" s="28">
        <f t="shared" si="18"/>
        <v>0</v>
      </c>
      <c r="BT48" s="28"/>
      <c r="BU48" s="28"/>
      <c r="BV48" s="28"/>
      <c r="BW48" s="28"/>
      <c r="BX48" s="28">
        <f t="shared" si="19"/>
        <v>0</v>
      </c>
      <c r="BY48" s="28">
        <f t="shared" si="19"/>
        <v>0</v>
      </c>
      <c r="BZ48" s="28">
        <f t="shared" si="19"/>
        <v>0</v>
      </c>
      <c r="CA48" s="28">
        <f t="shared" si="19"/>
        <v>0</v>
      </c>
      <c r="CB48" s="28">
        <f t="shared" si="19"/>
        <v>0</v>
      </c>
      <c r="CC48" s="28">
        <f t="shared" si="20"/>
        <v>0</v>
      </c>
      <c r="CD48" s="28">
        <f t="shared" si="20"/>
        <v>0</v>
      </c>
      <c r="CE48" s="28">
        <f t="shared" si="20"/>
        <v>0</v>
      </c>
      <c r="CF48" s="28">
        <f t="shared" si="20"/>
        <v>0</v>
      </c>
      <c r="CG48" s="28">
        <f t="shared" si="20"/>
        <v>0</v>
      </c>
      <c r="CH48" s="4">
        <f t="shared" si="20"/>
        <v>0</v>
      </c>
      <c r="CI48" s="4">
        <f t="shared" si="20"/>
        <v>0</v>
      </c>
      <c r="CJ48" s="4">
        <f t="shared" si="20"/>
        <v>0</v>
      </c>
      <c r="CK48" s="4">
        <f t="shared" si="20"/>
        <v>0</v>
      </c>
      <c r="CL48" s="4">
        <f t="shared" si="20"/>
        <v>0</v>
      </c>
      <c r="CM48" s="4">
        <f t="shared" si="21"/>
        <v>0</v>
      </c>
      <c r="CN48" s="4">
        <f t="shared" si="21"/>
        <v>0</v>
      </c>
      <c r="CO48" s="4">
        <f t="shared" si="21"/>
        <v>0</v>
      </c>
      <c r="CP48" s="4">
        <f t="shared" si="21"/>
        <v>0</v>
      </c>
      <c r="CQ48" s="4">
        <f t="shared" si="21"/>
        <v>0</v>
      </c>
    </row>
    <row r="49" spans="1:95" ht="147" customHeight="1">
      <c r="A49" s="29" t="s">
        <v>89</v>
      </c>
      <c r="B49" s="30" t="s">
        <v>14</v>
      </c>
      <c r="C49" s="29">
        <v>6817</v>
      </c>
      <c r="D49" s="29">
        <v>1</v>
      </c>
      <c r="E49" s="31" t="s">
        <v>146</v>
      </c>
      <c r="F49" s="27">
        <f t="shared" si="9"/>
        <v>14775</v>
      </c>
      <c r="G49" s="27">
        <f t="shared" si="9"/>
        <v>14775</v>
      </c>
      <c r="H49" s="28">
        <f>H50+H51</f>
        <v>0</v>
      </c>
      <c r="I49" s="28">
        <f t="shared" ref="I49:O49" si="64">I50+I51</f>
        <v>0</v>
      </c>
      <c r="J49" s="28">
        <f t="shared" si="64"/>
        <v>0</v>
      </c>
      <c r="K49" s="28">
        <f t="shared" si="64"/>
        <v>0</v>
      </c>
      <c r="L49" s="28">
        <f t="shared" si="64"/>
        <v>0</v>
      </c>
      <c r="M49" s="28">
        <f t="shared" si="64"/>
        <v>0</v>
      </c>
      <c r="N49" s="28">
        <f t="shared" si="64"/>
        <v>14775</v>
      </c>
      <c r="O49" s="28">
        <f t="shared" si="64"/>
        <v>14775</v>
      </c>
      <c r="P49" s="28">
        <f t="shared" si="10"/>
        <v>0</v>
      </c>
      <c r="Q49" s="28">
        <f t="shared" si="10"/>
        <v>0</v>
      </c>
      <c r="R49" s="28">
        <f>R50+R51</f>
        <v>0</v>
      </c>
      <c r="S49" s="28">
        <f t="shared" ref="S49:Y49" si="65">S50+S51</f>
        <v>0</v>
      </c>
      <c r="T49" s="28">
        <f t="shared" si="65"/>
        <v>0</v>
      </c>
      <c r="U49" s="28">
        <f t="shared" si="65"/>
        <v>0</v>
      </c>
      <c r="V49" s="28">
        <f t="shared" si="65"/>
        <v>0</v>
      </c>
      <c r="W49" s="28">
        <f t="shared" si="65"/>
        <v>0</v>
      </c>
      <c r="X49" s="28">
        <f t="shared" si="65"/>
        <v>0</v>
      </c>
      <c r="Y49" s="28">
        <f t="shared" si="65"/>
        <v>0</v>
      </c>
      <c r="Z49" s="28">
        <f t="shared" si="11"/>
        <v>14775</v>
      </c>
      <c r="AA49" s="28">
        <f t="shared" si="11"/>
        <v>14775</v>
      </c>
      <c r="AB49" s="28">
        <f t="shared" si="11"/>
        <v>0</v>
      </c>
      <c r="AC49" s="28">
        <f t="shared" si="11"/>
        <v>0</v>
      </c>
      <c r="AD49" s="28">
        <f t="shared" si="11"/>
        <v>0</v>
      </c>
      <c r="AE49" s="28">
        <f t="shared" si="11"/>
        <v>0</v>
      </c>
      <c r="AF49" s="28">
        <f t="shared" si="11"/>
        <v>0</v>
      </c>
      <c r="AG49" s="28">
        <f t="shared" si="11"/>
        <v>0</v>
      </c>
      <c r="AH49" s="28">
        <f t="shared" si="11"/>
        <v>14775</v>
      </c>
      <c r="AI49" s="28">
        <f t="shared" si="11"/>
        <v>14775</v>
      </c>
      <c r="AJ49" s="28">
        <f t="shared" si="3"/>
        <v>5000</v>
      </c>
      <c r="AK49" s="28">
        <f t="shared" ref="AK49:AN49" si="66">AK50+AK51</f>
        <v>0</v>
      </c>
      <c r="AL49" s="28">
        <f t="shared" si="66"/>
        <v>0</v>
      </c>
      <c r="AM49" s="28">
        <f t="shared" si="66"/>
        <v>0</v>
      </c>
      <c r="AN49" s="28">
        <f t="shared" si="66"/>
        <v>5000</v>
      </c>
      <c r="AO49" s="28">
        <f t="shared" si="12"/>
        <v>0</v>
      </c>
      <c r="AP49" s="28">
        <f t="shared" ref="AP49:AS49" si="67">AP50+AP51</f>
        <v>0</v>
      </c>
      <c r="AQ49" s="28">
        <f t="shared" si="67"/>
        <v>0</v>
      </c>
      <c r="AR49" s="28">
        <f t="shared" si="67"/>
        <v>0</v>
      </c>
      <c r="AS49" s="28">
        <f t="shared" si="67"/>
        <v>0</v>
      </c>
      <c r="AT49" s="28">
        <f t="shared" si="13"/>
        <v>5000</v>
      </c>
      <c r="AU49" s="28">
        <f t="shared" si="13"/>
        <v>0</v>
      </c>
      <c r="AV49" s="28">
        <f t="shared" si="13"/>
        <v>0</v>
      </c>
      <c r="AW49" s="28">
        <f t="shared" si="13"/>
        <v>0</v>
      </c>
      <c r="AX49" s="28">
        <f t="shared" si="13"/>
        <v>5000</v>
      </c>
      <c r="AY49" s="28">
        <f t="shared" si="14"/>
        <v>0</v>
      </c>
      <c r="AZ49" s="28">
        <f t="shared" ref="AZ49:BC49" si="68">AZ50+AZ51</f>
        <v>0</v>
      </c>
      <c r="BA49" s="28">
        <f t="shared" si="68"/>
        <v>0</v>
      </c>
      <c r="BB49" s="28">
        <f t="shared" si="68"/>
        <v>0</v>
      </c>
      <c r="BC49" s="28">
        <f t="shared" si="68"/>
        <v>0</v>
      </c>
      <c r="BD49" s="28">
        <f t="shared" si="15"/>
        <v>0</v>
      </c>
      <c r="BE49" s="28">
        <f t="shared" ref="BE49:BH49" si="69">BE50+BE51</f>
        <v>0</v>
      </c>
      <c r="BF49" s="28">
        <f t="shared" si="69"/>
        <v>0</v>
      </c>
      <c r="BG49" s="28">
        <f t="shared" si="69"/>
        <v>0</v>
      </c>
      <c r="BH49" s="28">
        <f t="shared" si="69"/>
        <v>0</v>
      </c>
      <c r="BI49" s="28">
        <f t="shared" si="16"/>
        <v>0</v>
      </c>
      <c r="BJ49" s="28">
        <f t="shared" si="16"/>
        <v>0</v>
      </c>
      <c r="BK49" s="28">
        <f t="shared" si="16"/>
        <v>0</v>
      </c>
      <c r="BL49" s="28">
        <f t="shared" si="16"/>
        <v>0</v>
      </c>
      <c r="BM49" s="28">
        <f t="shared" si="16"/>
        <v>0</v>
      </c>
      <c r="BN49" s="28">
        <f t="shared" si="17"/>
        <v>0</v>
      </c>
      <c r="BO49" s="28">
        <f t="shared" ref="BO49:BR49" si="70">BO50+BO51</f>
        <v>0</v>
      </c>
      <c r="BP49" s="28">
        <f t="shared" si="70"/>
        <v>0</v>
      </c>
      <c r="BQ49" s="28">
        <f t="shared" si="70"/>
        <v>0</v>
      </c>
      <c r="BR49" s="28">
        <f t="shared" si="70"/>
        <v>0</v>
      </c>
      <c r="BS49" s="28">
        <f t="shared" si="18"/>
        <v>0</v>
      </c>
      <c r="BT49" s="28">
        <f t="shared" ref="BT49:BW49" si="71">BT50+BT51</f>
        <v>0</v>
      </c>
      <c r="BU49" s="28">
        <f t="shared" si="71"/>
        <v>0</v>
      </c>
      <c r="BV49" s="28">
        <f t="shared" si="71"/>
        <v>0</v>
      </c>
      <c r="BW49" s="28">
        <f t="shared" si="71"/>
        <v>0</v>
      </c>
      <c r="BX49" s="28">
        <f t="shared" si="19"/>
        <v>0</v>
      </c>
      <c r="BY49" s="28">
        <f t="shared" si="19"/>
        <v>0</v>
      </c>
      <c r="BZ49" s="28">
        <f t="shared" si="19"/>
        <v>0</v>
      </c>
      <c r="CA49" s="28">
        <f t="shared" si="19"/>
        <v>0</v>
      </c>
      <c r="CB49" s="28">
        <f t="shared" si="19"/>
        <v>0</v>
      </c>
      <c r="CC49" s="28">
        <f t="shared" si="20"/>
        <v>0</v>
      </c>
      <c r="CD49" s="28">
        <f t="shared" si="20"/>
        <v>0</v>
      </c>
      <c r="CE49" s="28">
        <f t="shared" si="20"/>
        <v>0</v>
      </c>
      <c r="CF49" s="28">
        <f t="shared" si="20"/>
        <v>0</v>
      </c>
      <c r="CG49" s="28">
        <f t="shared" si="20"/>
        <v>0</v>
      </c>
      <c r="CH49" s="4">
        <f t="shared" si="20"/>
        <v>0</v>
      </c>
      <c r="CI49" s="4">
        <f t="shared" si="20"/>
        <v>0</v>
      </c>
      <c r="CJ49" s="4">
        <f t="shared" si="20"/>
        <v>0</v>
      </c>
      <c r="CK49" s="4">
        <f t="shared" si="20"/>
        <v>0</v>
      </c>
      <c r="CL49" s="4">
        <f t="shared" si="20"/>
        <v>0</v>
      </c>
      <c r="CM49" s="4">
        <f t="shared" si="21"/>
        <v>0</v>
      </c>
      <c r="CN49" s="4">
        <f t="shared" si="21"/>
        <v>0</v>
      </c>
      <c r="CO49" s="4">
        <f t="shared" si="21"/>
        <v>0</v>
      </c>
      <c r="CP49" s="4">
        <f t="shared" si="21"/>
        <v>0</v>
      </c>
      <c r="CQ49" s="4">
        <f t="shared" si="21"/>
        <v>0</v>
      </c>
    </row>
    <row r="50" spans="1:95" ht="147" customHeight="1">
      <c r="A50" s="29" t="s">
        <v>89</v>
      </c>
      <c r="B50" s="32" t="s">
        <v>14</v>
      </c>
      <c r="C50" s="29">
        <v>6817</v>
      </c>
      <c r="D50" s="29">
        <v>1</v>
      </c>
      <c r="E50" s="36" t="s">
        <v>58</v>
      </c>
      <c r="F50" s="27">
        <f t="shared" si="9"/>
        <v>0</v>
      </c>
      <c r="G50" s="27">
        <f t="shared" si="9"/>
        <v>0</v>
      </c>
      <c r="H50" s="28"/>
      <c r="I50" s="28"/>
      <c r="J50" s="28"/>
      <c r="K50" s="28"/>
      <c r="L50" s="28"/>
      <c r="M50" s="28"/>
      <c r="N50" s="28"/>
      <c r="O50" s="28"/>
      <c r="P50" s="28">
        <f t="shared" si="10"/>
        <v>0</v>
      </c>
      <c r="Q50" s="28">
        <f t="shared" si="10"/>
        <v>0</v>
      </c>
      <c r="R50" s="28"/>
      <c r="S50" s="28"/>
      <c r="T50" s="28"/>
      <c r="U50" s="28"/>
      <c r="V50" s="28"/>
      <c r="W50" s="28"/>
      <c r="X50" s="28"/>
      <c r="Y50" s="28"/>
      <c r="Z50" s="28">
        <f t="shared" si="11"/>
        <v>0</v>
      </c>
      <c r="AA50" s="28">
        <f t="shared" si="11"/>
        <v>0</v>
      </c>
      <c r="AB50" s="28">
        <f t="shared" si="11"/>
        <v>0</v>
      </c>
      <c r="AC50" s="28">
        <f t="shared" si="11"/>
        <v>0</v>
      </c>
      <c r="AD50" s="28">
        <f t="shared" si="11"/>
        <v>0</v>
      </c>
      <c r="AE50" s="28">
        <f t="shared" si="11"/>
        <v>0</v>
      </c>
      <c r="AF50" s="28">
        <f t="shared" si="11"/>
        <v>0</v>
      </c>
      <c r="AG50" s="28">
        <f t="shared" si="11"/>
        <v>0</v>
      </c>
      <c r="AH50" s="28">
        <f t="shared" si="11"/>
        <v>0</v>
      </c>
      <c r="AI50" s="28">
        <f t="shared" si="11"/>
        <v>0</v>
      </c>
      <c r="AJ50" s="28">
        <f t="shared" si="3"/>
        <v>5000</v>
      </c>
      <c r="AK50" s="28"/>
      <c r="AL50" s="28"/>
      <c r="AM50" s="28"/>
      <c r="AN50" s="28">
        <v>5000</v>
      </c>
      <c r="AO50" s="28">
        <f t="shared" si="12"/>
        <v>0</v>
      </c>
      <c r="AP50" s="28"/>
      <c r="AQ50" s="28"/>
      <c r="AR50" s="28"/>
      <c r="AS50" s="28"/>
      <c r="AT50" s="28">
        <f t="shared" si="13"/>
        <v>5000</v>
      </c>
      <c r="AU50" s="28">
        <f t="shared" si="13"/>
        <v>0</v>
      </c>
      <c r="AV50" s="28">
        <f t="shared" si="13"/>
        <v>0</v>
      </c>
      <c r="AW50" s="28">
        <f t="shared" si="13"/>
        <v>0</v>
      </c>
      <c r="AX50" s="28">
        <f t="shared" si="13"/>
        <v>5000</v>
      </c>
      <c r="AY50" s="28">
        <f t="shared" si="14"/>
        <v>0</v>
      </c>
      <c r="AZ50" s="28"/>
      <c r="BA50" s="28"/>
      <c r="BB50" s="28"/>
      <c r="BC50" s="28"/>
      <c r="BD50" s="28">
        <f t="shared" si="15"/>
        <v>0</v>
      </c>
      <c r="BE50" s="28"/>
      <c r="BF50" s="28"/>
      <c r="BG50" s="28"/>
      <c r="BH50" s="28"/>
      <c r="BI50" s="28">
        <f t="shared" si="16"/>
        <v>0</v>
      </c>
      <c r="BJ50" s="28">
        <f t="shared" si="16"/>
        <v>0</v>
      </c>
      <c r="BK50" s="28">
        <f t="shared" si="16"/>
        <v>0</v>
      </c>
      <c r="BL50" s="28">
        <f t="shared" si="16"/>
        <v>0</v>
      </c>
      <c r="BM50" s="28">
        <f t="shared" si="16"/>
        <v>0</v>
      </c>
      <c r="BN50" s="28">
        <f t="shared" si="17"/>
        <v>0</v>
      </c>
      <c r="BO50" s="28"/>
      <c r="BP50" s="28"/>
      <c r="BQ50" s="28"/>
      <c r="BR50" s="28"/>
      <c r="BS50" s="28">
        <f t="shared" si="18"/>
        <v>0</v>
      </c>
      <c r="BT50" s="28"/>
      <c r="BU50" s="28"/>
      <c r="BV50" s="28"/>
      <c r="BW50" s="28"/>
      <c r="BX50" s="28">
        <f t="shared" si="19"/>
        <v>0</v>
      </c>
      <c r="BY50" s="28">
        <f t="shared" si="19"/>
        <v>0</v>
      </c>
      <c r="BZ50" s="28">
        <f t="shared" si="19"/>
        <v>0</v>
      </c>
      <c r="CA50" s="28">
        <f t="shared" si="19"/>
        <v>0</v>
      </c>
      <c r="CB50" s="28">
        <f t="shared" si="19"/>
        <v>0</v>
      </c>
      <c r="CC50" s="28">
        <f t="shared" si="20"/>
        <v>0</v>
      </c>
      <c r="CD50" s="28">
        <f t="shared" si="20"/>
        <v>0</v>
      </c>
      <c r="CE50" s="28">
        <f t="shared" si="20"/>
        <v>0</v>
      </c>
      <c r="CF50" s="28">
        <f t="shared" si="20"/>
        <v>0</v>
      </c>
      <c r="CG50" s="28">
        <f t="shared" si="20"/>
        <v>0</v>
      </c>
      <c r="CH50" s="4">
        <f t="shared" si="20"/>
        <v>0</v>
      </c>
      <c r="CI50" s="4">
        <f t="shared" si="20"/>
        <v>0</v>
      </c>
      <c r="CJ50" s="4">
        <f t="shared" si="20"/>
        <v>0</v>
      </c>
      <c r="CK50" s="4">
        <f t="shared" si="20"/>
        <v>0</v>
      </c>
      <c r="CL50" s="4">
        <f t="shared" si="20"/>
        <v>0</v>
      </c>
      <c r="CM50" s="4">
        <f t="shared" si="21"/>
        <v>0</v>
      </c>
      <c r="CN50" s="4">
        <f t="shared" si="21"/>
        <v>0</v>
      </c>
      <c r="CO50" s="4">
        <f t="shared" si="21"/>
        <v>0</v>
      </c>
      <c r="CP50" s="4">
        <f t="shared" si="21"/>
        <v>0</v>
      </c>
      <c r="CQ50" s="4">
        <f t="shared" si="21"/>
        <v>0</v>
      </c>
    </row>
    <row r="51" spans="1:95" ht="140.25" customHeight="1">
      <c r="A51" s="29" t="s">
        <v>89</v>
      </c>
      <c r="B51" s="32" t="s">
        <v>14</v>
      </c>
      <c r="C51" s="29">
        <v>6817</v>
      </c>
      <c r="D51" s="29">
        <v>1</v>
      </c>
      <c r="E51" s="36" t="s">
        <v>54</v>
      </c>
      <c r="F51" s="27">
        <f t="shared" si="9"/>
        <v>14775</v>
      </c>
      <c r="G51" s="27">
        <f t="shared" si="9"/>
        <v>14775</v>
      </c>
      <c r="H51" s="28"/>
      <c r="I51" s="28"/>
      <c r="J51" s="28"/>
      <c r="K51" s="28"/>
      <c r="L51" s="28"/>
      <c r="M51" s="28"/>
      <c r="N51" s="28">
        <v>14775</v>
      </c>
      <c r="O51" s="28">
        <v>14775</v>
      </c>
      <c r="P51" s="28">
        <f t="shared" si="10"/>
        <v>0</v>
      </c>
      <c r="Q51" s="28">
        <f t="shared" si="10"/>
        <v>0</v>
      </c>
      <c r="R51" s="28"/>
      <c r="S51" s="28"/>
      <c r="T51" s="28"/>
      <c r="U51" s="28"/>
      <c r="V51" s="28"/>
      <c r="W51" s="28"/>
      <c r="X51" s="28"/>
      <c r="Y51" s="28"/>
      <c r="Z51" s="28">
        <f t="shared" si="11"/>
        <v>14775</v>
      </c>
      <c r="AA51" s="28">
        <f t="shared" si="11"/>
        <v>14775</v>
      </c>
      <c r="AB51" s="28">
        <f t="shared" si="11"/>
        <v>0</v>
      </c>
      <c r="AC51" s="28">
        <f t="shared" si="11"/>
        <v>0</v>
      </c>
      <c r="AD51" s="28">
        <f t="shared" si="11"/>
        <v>0</v>
      </c>
      <c r="AE51" s="28">
        <f t="shared" si="11"/>
        <v>0</v>
      </c>
      <c r="AF51" s="28">
        <f t="shared" si="11"/>
        <v>0</v>
      </c>
      <c r="AG51" s="28">
        <f t="shared" si="11"/>
        <v>0</v>
      </c>
      <c r="AH51" s="28">
        <f t="shared" si="11"/>
        <v>14775</v>
      </c>
      <c r="AI51" s="28">
        <f t="shared" si="11"/>
        <v>14775</v>
      </c>
      <c r="AJ51" s="28">
        <f t="shared" si="3"/>
        <v>0</v>
      </c>
      <c r="AK51" s="28"/>
      <c r="AL51" s="28"/>
      <c r="AM51" s="28"/>
      <c r="AN51" s="28"/>
      <c r="AO51" s="28">
        <f t="shared" si="12"/>
        <v>0</v>
      </c>
      <c r="AP51" s="28"/>
      <c r="AQ51" s="28"/>
      <c r="AR51" s="28"/>
      <c r="AS51" s="28"/>
      <c r="AT51" s="28">
        <f t="shared" si="13"/>
        <v>0</v>
      </c>
      <c r="AU51" s="28">
        <f t="shared" si="13"/>
        <v>0</v>
      </c>
      <c r="AV51" s="28">
        <f t="shared" si="13"/>
        <v>0</v>
      </c>
      <c r="AW51" s="28">
        <f t="shared" si="13"/>
        <v>0</v>
      </c>
      <c r="AX51" s="28">
        <f t="shared" si="13"/>
        <v>0</v>
      </c>
      <c r="AY51" s="28">
        <f t="shared" si="14"/>
        <v>0</v>
      </c>
      <c r="AZ51" s="28"/>
      <c r="BA51" s="28"/>
      <c r="BB51" s="28"/>
      <c r="BC51" s="28"/>
      <c r="BD51" s="28">
        <f t="shared" si="15"/>
        <v>0</v>
      </c>
      <c r="BE51" s="28"/>
      <c r="BF51" s="28"/>
      <c r="BG51" s="28"/>
      <c r="BH51" s="28"/>
      <c r="BI51" s="28">
        <f t="shared" si="16"/>
        <v>0</v>
      </c>
      <c r="BJ51" s="28">
        <f t="shared" si="16"/>
        <v>0</v>
      </c>
      <c r="BK51" s="28">
        <f t="shared" si="16"/>
        <v>0</v>
      </c>
      <c r="BL51" s="28">
        <f t="shared" si="16"/>
        <v>0</v>
      </c>
      <c r="BM51" s="28">
        <f t="shared" si="16"/>
        <v>0</v>
      </c>
      <c r="BN51" s="28">
        <f t="shared" si="17"/>
        <v>0</v>
      </c>
      <c r="BO51" s="28"/>
      <c r="BP51" s="28"/>
      <c r="BQ51" s="28"/>
      <c r="BR51" s="28"/>
      <c r="BS51" s="28">
        <f t="shared" si="18"/>
        <v>0</v>
      </c>
      <c r="BT51" s="28"/>
      <c r="BU51" s="28"/>
      <c r="BV51" s="28"/>
      <c r="BW51" s="28"/>
      <c r="BX51" s="28">
        <f t="shared" si="19"/>
        <v>0</v>
      </c>
      <c r="BY51" s="28">
        <f t="shared" si="19"/>
        <v>0</v>
      </c>
      <c r="BZ51" s="28">
        <f t="shared" si="19"/>
        <v>0</v>
      </c>
      <c r="CA51" s="28">
        <f t="shared" si="19"/>
        <v>0</v>
      </c>
      <c r="CB51" s="28">
        <f t="shared" si="19"/>
        <v>0</v>
      </c>
      <c r="CC51" s="28">
        <f t="shared" si="20"/>
        <v>0</v>
      </c>
      <c r="CD51" s="28">
        <f t="shared" si="20"/>
        <v>0</v>
      </c>
      <c r="CE51" s="28">
        <f t="shared" si="20"/>
        <v>0</v>
      </c>
      <c r="CF51" s="28">
        <f t="shared" si="20"/>
        <v>0</v>
      </c>
      <c r="CG51" s="28">
        <f t="shared" si="20"/>
        <v>0</v>
      </c>
      <c r="CH51" s="4">
        <f t="shared" si="20"/>
        <v>0</v>
      </c>
      <c r="CI51" s="4">
        <f t="shared" si="20"/>
        <v>0</v>
      </c>
      <c r="CJ51" s="4">
        <f t="shared" si="20"/>
        <v>0</v>
      </c>
      <c r="CK51" s="4">
        <f t="shared" si="20"/>
        <v>0</v>
      </c>
      <c r="CL51" s="4">
        <f t="shared" si="20"/>
        <v>0</v>
      </c>
      <c r="CM51" s="4">
        <f t="shared" si="21"/>
        <v>0</v>
      </c>
      <c r="CN51" s="4">
        <f t="shared" si="21"/>
        <v>0</v>
      </c>
      <c r="CO51" s="4">
        <f t="shared" si="21"/>
        <v>0</v>
      </c>
      <c r="CP51" s="4">
        <f t="shared" si="21"/>
        <v>0</v>
      </c>
      <c r="CQ51" s="4">
        <f t="shared" si="21"/>
        <v>0</v>
      </c>
    </row>
    <row r="52" spans="1:95" ht="168" customHeight="1">
      <c r="A52" s="29" t="s">
        <v>90</v>
      </c>
      <c r="B52" s="30" t="s">
        <v>15</v>
      </c>
      <c r="C52" s="29">
        <v>6819</v>
      </c>
      <c r="D52" s="29">
        <v>1</v>
      </c>
      <c r="E52" s="31" t="s">
        <v>145</v>
      </c>
      <c r="F52" s="27">
        <f t="shared" si="9"/>
        <v>0</v>
      </c>
      <c r="G52" s="27">
        <f t="shared" si="9"/>
        <v>0</v>
      </c>
      <c r="H52" s="28">
        <f>H53+H54</f>
        <v>0</v>
      </c>
      <c r="I52" s="28">
        <f t="shared" ref="I52:O52" si="72">I53+I54</f>
        <v>0</v>
      </c>
      <c r="J52" s="28">
        <f t="shared" si="72"/>
        <v>0</v>
      </c>
      <c r="K52" s="28">
        <f t="shared" si="72"/>
        <v>0</v>
      </c>
      <c r="L52" s="28">
        <f t="shared" si="72"/>
        <v>0</v>
      </c>
      <c r="M52" s="28">
        <f t="shared" si="72"/>
        <v>0</v>
      </c>
      <c r="N52" s="28">
        <f t="shared" si="72"/>
        <v>0</v>
      </c>
      <c r="O52" s="28">
        <f t="shared" si="72"/>
        <v>0</v>
      </c>
      <c r="P52" s="28">
        <f t="shared" si="10"/>
        <v>0</v>
      </c>
      <c r="Q52" s="28">
        <f t="shared" si="10"/>
        <v>0</v>
      </c>
      <c r="R52" s="28">
        <f t="shared" ref="R52:Y52" si="73">R53+R54</f>
        <v>0</v>
      </c>
      <c r="S52" s="28">
        <f t="shared" si="73"/>
        <v>0</v>
      </c>
      <c r="T52" s="28">
        <f t="shared" si="73"/>
        <v>0</v>
      </c>
      <c r="U52" s="28">
        <f t="shared" si="73"/>
        <v>0</v>
      </c>
      <c r="V52" s="28">
        <f t="shared" si="73"/>
        <v>0</v>
      </c>
      <c r="W52" s="28">
        <f t="shared" si="73"/>
        <v>0</v>
      </c>
      <c r="X52" s="28">
        <f t="shared" si="73"/>
        <v>0</v>
      </c>
      <c r="Y52" s="28">
        <f t="shared" si="73"/>
        <v>0</v>
      </c>
      <c r="Z52" s="28">
        <f t="shared" si="11"/>
        <v>0</v>
      </c>
      <c r="AA52" s="28">
        <f t="shared" si="11"/>
        <v>0</v>
      </c>
      <c r="AB52" s="28">
        <f t="shared" si="11"/>
        <v>0</v>
      </c>
      <c r="AC52" s="28">
        <f t="shared" si="11"/>
        <v>0</v>
      </c>
      <c r="AD52" s="28">
        <f t="shared" si="11"/>
        <v>0</v>
      </c>
      <c r="AE52" s="28">
        <f t="shared" si="11"/>
        <v>0</v>
      </c>
      <c r="AF52" s="28">
        <f t="shared" si="11"/>
        <v>0</v>
      </c>
      <c r="AG52" s="28">
        <f t="shared" si="11"/>
        <v>0</v>
      </c>
      <c r="AH52" s="28">
        <f t="shared" si="11"/>
        <v>0</v>
      </c>
      <c r="AI52" s="28">
        <f t="shared" si="11"/>
        <v>0</v>
      </c>
      <c r="AJ52" s="28">
        <f t="shared" si="3"/>
        <v>0</v>
      </c>
      <c r="AK52" s="28">
        <f t="shared" ref="AK52:AN52" si="74">AK53+AK54</f>
        <v>0</v>
      </c>
      <c r="AL52" s="28">
        <f t="shared" si="74"/>
        <v>0</v>
      </c>
      <c r="AM52" s="28">
        <f t="shared" si="74"/>
        <v>0</v>
      </c>
      <c r="AN52" s="28">
        <f t="shared" si="74"/>
        <v>0</v>
      </c>
      <c r="AO52" s="28">
        <f t="shared" si="12"/>
        <v>0</v>
      </c>
      <c r="AP52" s="28">
        <f t="shared" ref="AP52:AS52" si="75">AP53+AP54</f>
        <v>0</v>
      </c>
      <c r="AQ52" s="28">
        <f t="shared" si="75"/>
        <v>0</v>
      </c>
      <c r="AR52" s="28">
        <f t="shared" si="75"/>
        <v>0</v>
      </c>
      <c r="AS52" s="28">
        <f t="shared" si="75"/>
        <v>0</v>
      </c>
      <c r="AT52" s="28">
        <f t="shared" si="13"/>
        <v>0</v>
      </c>
      <c r="AU52" s="28">
        <f t="shared" si="13"/>
        <v>0</v>
      </c>
      <c r="AV52" s="28">
        <f t="shared" si="13"/>
        <v>0</v>
      </c>
      <c r="AW52" s="28">
        <f t="shared" si="13"/>
        <v>0</v>
      </c>
      <c r="AX52" s="28">
        <f t="shared" si="13"/>
        <v>0</v>
      </c>
      <c r="AY52" s="28">
        <f t="shared" si="14"/>
        <v>0</v>
      </c>
      <c r="AZ52" s="28">
        <f t="shared" ref="AZ52:BC52" si="76">AZ53+AZ54</f>
        <v>0</v>
      </c>
      <c r="BA52" s="28">
        <f t="shared" si="76"/>
        <v>0</v>
      </c>
      <c r="BB52" s="28">
        <f t="shared" si="76"/>
        <v>0</v>
      </c>
      <c r="BC52" s="28">
        <f t="shared" si="76"/>
        <v>0</v>
      </c>
      <c r="BD52" s="28">
        <f t="shared" si="15"/>
        <v>0</v>
      </c>
      <c r="BE52" s="28">
        <f t="shared" ref="BE52:BH52" si="77">BE53+BE54</f>
        <v>0</v>
      </c>
      <c r="BF52" s="28">
        <f t="shared" si="77"/>
        <v>0</v>
      </c>
      <c r="BG52" s="28">
        <f t="shared" si="77"/>
        <v>0</v>
      </c>
      <c r="BH52" s="28">
        <f t="shared" si="77"/>
        <v>0</v>
      </c>
      <c r="BI52" s="28">
        <f t="shared" si="16"/>
        <v>0</v>
      </c>
      <c r="BJ52" s="28">
        <f t="shared" si="16"/>
        <v>0</v>
      </c>
      <c r="BK52" s="28">
        <f t="shared" si="16"/>
        <v>0</v>
      </c>
      <c r="BL52" s="28">
        <f t="shared" si="16"/>
        <v>0</v>
      </c>
      <c r="BM52" s="28">
        <f t="shared" si="16"/>
        <v>0</v>
      </c>
      <c r="BN52" s="28">
        <f t="shared" si="17"/>
        <v>0</v>
      </c>
      <c r="BO52" s="28">
        <f t="shared" ref="BO52:BR52" si="78">BO53+BO54</f>
        <v>0</v>
      </c>
      <c r="BP52" s="28">
        <f t="shared" si="78"/>
        <v>0</v>
      </c>
      <c r="BQ52" s="28">
        <f t="shared" si="78"/>
        <v>0</v>
      </c>
      <c r="BR52" s="28">
        <f t="shared" si="78"/>
        <v>0</v>
      </c>
      <c r="BS52" s="28">
        <f t="shared" si="18"/>
        <v>0</v>
      </c>
      <c r="BT52" s="28">
        <f t="shared" ref="BT52:BW52" si="79">BT53+BT54</f>
        <v>0</v>
      </c>
      <c r="BU52" s="28">
        <f t="shared" si="79"/>
        <v>0</v>
      </c>
      <c r="BV52" s="28">
        <f t="shared" si="79"/>
        <v>0</v>
      </c>
      <c r="BW52" s="28">
        <f t="shared" si="79"/>
        <v>0</v>
      </c>
      <c r="BX52" s="28">
        <f t="shared" si="19"/>
        <v>0</v>
      </c>
      <c r="BY52" s="28">
        <f t="shared" si="19"/>
        <v>0</v>
      </c>
      <c r="BZ52" s="28">
        <f t="shared" si="19"/>
        <v>0</v>
      </c>
      <c r="CA52" s="28">
        <f t="shared" si="19"/>
        <v>0</v>
      </c>
      <c r="CB52" s="28">
        <f t="shared" si="19"/>
        <v>0</v>
      </c>
      <c r="CC52" s="28">
        <f t="shared" si="20"/>
        <v>0</v>
      </c>
      <c r="CD52" s="28">
        <f t="shared" si="20"/>
        <v>0</v>
      </c>
      <c r="CE52" s="28">
        <f t="shared" si="20"/>
        <v>0</v>
      </c>
      <c r="CF52" s="28">
        <f t="shared" si="20"/>
        <v>0</v>
      </c>
      <c r="CG52" s="28">
        <f t="shared" si="20"/>
        <v>0</v>
      </c>
      <c r="CH52" s="4">
        <f t="shared" si="20"/>
        <v>0</v>
      </c>
      <c r="CI52" s="4">
        <f t="shared" si="20"/>
        <v>0</v>
      </c>
      <c r="CJ52" s="4">
        <f t="shared" si="20"/>
        <v>0</v>
      </c>
      <c r="CK52" s="4">
        <f t="shared" si="20"/>
        <v>0</v>
      </c>
      <c r="CL52" s="4">
        <f t="shared" si="20"/>
        <v>0</v>
      </c>
      <c r="CM52" s="4">
        <f t="shared" si="21"/>
        <v>0</v>
      </c>
      <c r="CN52" s="4">
        <f t="shared" si="21"/>
        <v>0</v>
      </c>
      <c r="CO52" s="4">
        <f t="shared" si="21"/>
        <v>0</v>
      </c>
      <c r="CP52" s="4">
        <f t="shared" si="21"/>
        <v>0</v>
      </c>
      <c r="CQ52" s="4">
        <f t="shared" si="21"/>
        <v>0</v>
      </c>
    </row>
    <row r="53" spans="1:95" ht="94.5" hidden="1" customHeight="1">
      <c r="A53" s="29" t="s">
        <v>90</v>
      </c>
      <c r="B53" s="32" t="s">
        <v>15</v>
      </c>
      <c r="C53" s="29">
        <v>6819</v>
      </c>
      <c r="D53" s="29">
        <v>1</v>
      </c>
      <c r="E53" s="26" t="s">
        <v>58</v>
      </c>
      <c r="F53" s="27">
        <f t="shared" si="9"/>
        <v>0</v>
      </c>
      <c r="G53" s="27">
        <f t="shared" si="9"/>
        <v>0</v>
      </c>
      <c r="H53" s="28"/>
      <c r="I53" s="28"/>
      <c r="J53" s="28"/>
      <c r="K53" s="28"/>
      <c r="L53" s="28"/>
      <c r="M53" s="28"/>
      <c r="N53" s="28"/>
      <c r="O53" s="28"/>
      <c r="P53" s="28">
        <f t="shared" si="10"/>
        <v>0</v>
      </c>
      <c r="Q53" s="28">
        <f t="shared" si="10"/>
        <v>0</v>
      </c>
      <c r="R53" s="28"/>
      <c r="S53" s="28"/>
      <c r="T53" s="28"/>
      <c r="U53" s="28"/>
      <c r="V53" s="28"/>
      <c r="W53" s="28"/>
      <c r="X53" s="28"/>
      <c r="Y53" s="28"/>
      <c r="Z53" s="28">
        <f t="shared" ref="Z53:AI73" si="80">F53-P53</f>
        <v>0</v>
      </c>
      <c r="AA53" s="28">
        <f t="shared" si="80"/>
        <v>0</v>
      </c>
      <c r="AB53" s="28">
        <f t="shared" si="80"/>
        <v>0</v>
      </c>
      <c r="AC53" s="28">
        <f t="shared" si="80"/>
        <v>0</v>
      </c>
      <c r="AD53" s="28">
        <f t="shared" si="80"/>
        <v>0</v>
      </c>
      <c r="AE53" s="28">
        <f t="shared" si="80"/>
        <v>0</v>
      </c>
      <c r="AF53" s="28">
        <f t="shared" si="80"/>
        <v>0</v>
      </c>
      <c r="AG53" s="28">
        <f t="shared" si="80"/>
        <v>0</v>
      </c>
      <c r="AH53" s="28">
        <f t="shared" si="80"/>
        <v>0</v>
      </c>
      <c r="AI53" s="28">
        <f t="shared" si="80"/>
        <v>0</v>
      </c>
      <c r="AJ53" s="28">
        <f t="shared" si="3"/>
        <v>0</v>
      </c>
      <c r="AK53" s="28"/>
      <c r="AL53" s="28"/>
      <c r="AM53" s="28"/>
      <c r="AN53" s="28"/>
      <c r="AO53" s="28">
        <f t="shared" si="12"/>
        <v>0</v>
      </c>
      <c r="AP53" s="28"/>
      <c r="AQ53" s="28"/>
      <c r="AR53" s="28"/>
      <c r="AS53" s="28"/>
      <c r="AT53" s="28">
        <f t="shared" si="13"/>
        <v>0</v>
      </c>
      <c r="AU53" s="28">
        <f t="shared" si="13"/>
        <v>0</v>
      </c>
      <c r="AV53" s="28">
        <f t="shared" si="13"/>
        <v>0</v>
      </c>
      <c r="AW53" s="28">
        <f t="shared" si="13"/>
        <v>0</v>
      </c>
      <c r="AX53" s="28">
        <f t="shared" si="13"/>
        <v>0</v>
      </c>
      <c r="AY53" s="28">
        <f t="shared" si="14"/>
        <v>0</v>
      </c>
      <c r="AZ53" s="28"/>
      <c r="BA53" s="28"/>
      <c r="BB53" s="28"/>
      <c r="BC53" s="28"/>
      <c r="BD53" s="28">
        <f t="shared" si="15"/>
        <v>0</v>
      </c>
      <c r="BE53" s="28"/>
      <c r="BF53" s="28"/>
      <c r="BG53" s="28"/>
      <c r="BH53" s="28"/>
      <c r="BI53" s="28">
        <f t="shared" si="16"/>
        <v>0</v>
      </c>
      <c r="BJ53" s="28">
        <f t="shared" si="16"/>
        <v>0</v>
      </c>
      <c r="BK53" s="28">
        <f t="shared" si="16"/>
        <v>0</v>
      </c>
      <c r="BL53" s="28">
        <f t="shared" si="16"/>
        <v>0</v>
      </c>
      <c r="BM53" s="28">
        <f t="shared" si="16"/>
        <v>0</v>
      </c>
      <c r="BN53" s="28">
        <f t="shared" si="17"/>
        <v>0</v>
      </c>
      <c r="BO53" s="28"/>
      <c r="BP53" s="28"/>
      <c r="BQ53" s="28"/>
      <c r="BR53" s="28"/>
      <c r="BS53" s="28">
        <f t="shared" si="18"/>
        <v>0</v>
      </c>
      <c r="BT53" s="28"/>
      <c r="BU53" s="28"/>
      <c r="BV53" s="28"/>
      <c r="BW53" s="28"/>
      <c r="BX53" s="28">
        <f t="shared" si="19"/>
        <v>0</v>
      </c>
      <c r="BY53" s="28">
        <f t="shared" si="19"/>
        <v>0</v>
      </c>
      <c r="BZ53" s="28">
        <f t="shared" si="19"/>
        <v>0</v>
      </c>
      <c r="CA53" s="28">
        <f t="shared" si="19"/>
        <v>0</v>
      </c>
      <c r="CB53" s="28">
        <f t="shared" si="19"/>
        <v>0</v>
      </c>
      <c r="CC53" s="28">
        <f t="shared" ref="CC53:CL73" si="81">BN53</f>
        <v>0</v>
      </c>
      <c r="CD53" s="28">
        <f t="shared" si="81"/>
        <v>0</v>
      </c>
      <c r="CE53" s="28">
        <f t="shared" si="81"/>
        <v>0</v>
      </c>
      <c r="CF53" s="28">
        <f t="shared" si="81"/>
        <v>0</v>
      </c>
      <c r="CG53" s="28">
        <f t="shared" si="81"/>
        <v>0</v>
      </c>
      <c r="CH53" s="4">
        <f t="shared" si="81"/>
        <v>0</v>
      </c>
      <c r="CI53" s="4">
        <f t="shared" si="81"/>
        <v>0</v>
      </c>
      <c r="CJ53" s="4">
        <f t="shared" si="81"/>
        <v>0</v>
      </c>
      <c r="CK53" s="4">
        <f t="shared" si="81"/>
        <v>0</v>
      </c>
      <c r="CL53" s="4">
        <f t="shared" si="81"/>
        <v>0</v>
      </c>
      <c r="CM53" s="4">
        <f t="shared" si="21"/>
        <v>0</v>
      </c>
      <c r="CN53" s="4">
        <f t="shared" si="21"/>
        <v>0</v>
      </c>
      <c r="CO53" s="4">
        <f t="shared" si="21"/>
        <v>0</v>
      </c>
      <c r="CP53" s="4">
        <f t="shared" si="21"/>
        <v>0</v>
      </c>
      <c r="CQ53" s="4">
        <f t="shared" si="21"/>
        <v>0</v>
      </c>
    </row>
    <row r="54" spans="1:95" ht="94.5" hidden="1" customHeight="1">
      <c r="A54" s="29" t="s">
        <v>90</v>
      </c>
      <c r="B54" s="32" t="s">
        <v>15</v>
      </c>
      <c r="C54" s="29">
        <v>6819</v>
      </c>
      <c r="D54" s="29">
        <v>1</v>
      </c>
      <c r="E54" s="26" t="s">
        <v>55</v>
      </c>
      <c r="F54" s="27">
        <f t="shared" si="9"/>
        <v>0</v>
      </c>
      <c r="G54" s="27">
        <f t="shared" si="9"/>
        <v>0</v>
      </c>
      <c r="H54" s="28"/>
      <c r="I54" s="28"/>
      <c r="J54" s="28"/>
      <c r="K54" s="28"/>
      <c r="L54" s="28"/>
      <c r="M54" s="28"/>
      <c r="N54" s="28"/>
      <c r="O54" s="28"/>
      <c r="P54" s="28">
        <f t="shared" si="10"/>
        <v>0</v>
      </c>
      <c r="Q54" s="28">
        <f t="shared" si="10"/>
        <v>0</v>
      </c>
      <c r="R54" s="28"/>
      <c r="S54" s="28"/>
      <c r="T54" s="28"/>
      <c r="U54" s="28"/>
      <c r="V54" s="28"/>
      <c r="W54" s="28"/>
      <c r="X54" s="28"/>
      <c r="Y54" s="28"/>
      <c r="Z54" s="28">
        <f t="shared" si="80"/>
        <v>0</v>
      </c>
      <c r="AA54" s="28">
        <f t="shared" si="80"/>
        <v>0</v>
      </c>
      <c r="AB54" s="28">
        <f t="shared" si="80"/>
        <v>0</v>
      </c>
      <c r="AC54" s="28">
        <f t="shared" si="80"/>
        <v>0</v>
      </c>
      <c r="AD54" s="28">
        <f t="shared" si="80"/>
        <v>0</v>
      </c>
      <c r="AE54" s="28">
        <f t="shared" si="80"/>
        <v>0</v>
      </c>
      <c r="AF54" s="28">
        <f t="shared" si="80"/>
        <v>0</v>
      </c>
      <c r="AG54" s="28">
        <f t="shared" si="80"/>
        <v>0</v>
      </c>
      <c r="AH54" s="28">
        <f t="shared" si="80"/>
        <v>0</v>
      </c>
      <c r="AI54" s="28">
        <f t="shared" si="80"/>
        <v>0</v>
      </c>
      <c r="AJ54" s="28">
        <f t="shared" si="3"/>
        <v>0</v>
      </c>
      <c r="AK54" s="28"/>
      <c r="AL54" s="28"/>
      <c r="AM54" s="28"/>
      <c r="AN54" s="28"/>
      <c r="AO54" s="28">
        <f t="shared" si="12"/>
        <v>0</v>
      </c>
      <c r="AP54" s="28"/>
      <c r="AQ54" s="28"/>
      <c r="AR54" s="28"/>
      <c r="AS54" s="28"/>
      <c r="AT54" s="28">
        <f t="shared" si="13"/>
        <v>0</v>
      </c>
      <c r="AU54" s="28">
        <f t="shared" si="13"/>
        <v>0</v>
      </c>
      <c r="AV54" s="28">
        <f t="shared" si="13"/>
        <v>0</v>
      </c>
      <c r="AW54" s="28">
        <f t="shared" si="13"/>
        <v>0</v>
      </c>
      <c r="AX54" s="28">
        <f t="shared" si="13"/>
        <v>0</v>
      </c>
      <c r="AY54" s="28">
        <f t="shared" si="14"/>
        <v>0</v>
      </c>
      <c r="AZ54" s="28"/>
      <c r="BA54" s="28"/>
      <c r="BB54" s="28"/>
      <c r="BC54" s="28"/>
      <c r="BD54" s="28">
        <f t="shared" si="15"/>
        <v>0</v>
      </c>
      <c r="BE54" s="28"/>
      <c r="BF54" s="28"/>
      <c r="BG54" s="28"/>
      <c r="BH54" s="28"/>
      <c r="BI54" s="28">
        <f t="shared" si="16"/>
        <v>0</v>
      </c>
      <c r="BJ54" s="28">
        <f t="shared" si="16"/>
        <v>0</v>
      </c>
      <c r="BK54" s="28">
        <f t="shared" si="16"/>
        <v>0</v>
      </c>
      <c r="BL54" s="28">
        <f t="shared" si="16"/>
        <v>0</v>
      </c>
      <c r="BM54" s="28">
        <f t="shared" si="16"/>
        <v>0</v>
      </c>
      <c r="BN54" s="28">
        <f t="shared" si="17"/>
        <v>0</v>
      </c>
      <c r="BO54" s="28"/>
      <c r="BP54" s="28"/>
      <c r="BQ54" s="28"/>
      <c r="BR54" s="28"/>
      <c r="BS54" s="28">
        <f t="shared" si="18"/>
        <v>0</v>
      </c>
      <c r="BT54" s="28"/>
      <c r="BU54" s="28"/>
      <c r="BV54" s="28"/>
      <c r="BW54" s="28"/>
      <c r="BX54" s="28">
        <f t="shared" si="19"/>
        <v>0</v>
      </c>
      <c r="BY54" s="28">
        <f t="shared" si="19"/>
        <v>0</v>
      </c>
      <c r="BZ54" s="28">
        <f t="shared" si="19"/>
        <v>0</v>
      </c>
      <c r="CA54" s="28">
        <f t="shared" si="19"/>
        <v>0</v>
      </c>
      <c r="CB54" s="28">
        <f t="shared" si="19"/>
        <v>0</v>
      </c>
      <c r="CC54" s="28">
        <f t="shared" si="81"/>
        <v>0</v>
      </c>
      <c r="CD54" s="28">
        <f t="shared" si="81"/>
        <v>0</v>
      </c>
      <c r="CE54" s="28">
        <f t="shared" si="81"/>
        <v>0</v>
      </c>
      <c r="CF54" s="28">
        <f t="shared" si="81"/>
        <v>0</v>
      </c>
      <c r="CG54" s="28">
        <f t="shared" si="81"/>
        <v>0</v>
      </c>
      <c r="CH54" s="4">
        <f t="shared" si="81"/>
        <v>0</v>
      </c>
      <c r="CI54" s="4">
        <f t="shared" si="81"/>
        <v>0</v>
      </c>
      <c r="CJ54" s="4">
        <f t="shared" si="81"/>
        <v>0</v>
      </c>
      <c r="CK54" s="4">
        <f t="shared" si="81"/>
        <v>0</v>
      </c>
      <c r="CL54" s="4">
        <f t="shared" si="81"/>
        <v>0</v>
      </c>
      <c r="CM54" s="4">
        <f t="shared" si="21"/>
        <v>0</v>
      </c>
      <c r="CN54" s="4">
        <f t="shared" si="21"/>
        <v>0</v>
      </c>
      <c r="CO54" s="4">
        <f t="shared" si="21"/>
        <v>0</v>
      </c>
      <c r="CP54" s="4">
        <f t="shared" si="21"/>
        <v>0</v>
      </c>
      <c r="CQ54" s="4">
        <f t="shared" si="21"/>
        <v>0</v>
      </c>
    </row>
    <row r="55" spans="1:95" ht="110.25" hidden="1" customHeight="1">
      <c r="A55" s="29" t="s">
        <v>91</v>
      </c>
      <c r="B55" s="32" t="s">
        <v>16</v>
      </c>
      <c r="C55" s="29">
        <v>6820</v>
      </c>
      <c r="D55" s="29">
        <v>19</v>
      </c>
      <c r="E55" s="26" t="s">
        <v>59</v>
      </c>
      <c r="F55" s="27">
        <f t="shared" si="9"/>
        <v>0</v>
      </c>
      <c r="G55" s="27">
        <f t="shared" si="9"/>
        <v>0</v>
      </c>
      <c r="H55" s="28"/>
      <c r="I55" s="28"/>
      <c r="J55" s="28"/>
      <c r="K55" s="28"/>
      <c r="L55" s="28"/>
      <c r="M55" s="28"/>
      <c r="N55" s="28"/>
      <c r="O55" s="28"/>
      <c r="P55" s="28">
        <f t="shared" si="10"/>
        <v>0</v>
      </c>
      <c r="Q55" s="28">
        <f t="shared" si="10"/>
        <v>0</v>
      </c>
      <c r="R55" s="28"/>
      <c r="S55" s="28"/>
      <c r="T55" s="28"/>
      <c r="U55" s="28"/>
      <c r="V55" s="28"/>
      <c r="W55" s="28"/>
      <c r="X55" s="28"/>
      <c r="Y55" s="28"/>
      <c r="Z55" s="28">
        <f t="shared" si="80"/>
        <v>0</v>
      </c>
      <c r="AA55" s="28">
        <f t="shared" si="80"/>
        <v>0</v>
      </c>
      <c r="AB55" s="28">
        <f t="shared" si="80"/>
        <v>0</v>
      </c>
      <c r="AC55" s="28">
        <f t="shared" si="80"/>
        <v>0</v>
      </c>
      <c r="AD55" s="28">
        <f t="shared" si="80"/>
        <v>0</v>
      </c>
      <c r="AE55" s="28">
        <f t="shared" si="80"/>
        <v>0</v>
      </c>
      <c r="AF55" s="28">
        <f t="shared" si="80"/>
        <v>0</v>
      </c>
      <c r="AG55" s="28">
        <f t="shared" si="80"/>
        <v>0</v>
      </c>
      <c r="AH55" s="28">
        <f t="shared" si="80"/>
        <v>0</v>
      </c>
      <c r="AI55" s="28">
        <f t="shared" si="80"/>
        <v>0</v>
      </c>
      <c r="AJ55" s="28">
        <f t="shared" si="3"/>
        <v>0</v>
      </c>
      <c r="AK55" s="28"/>
      <c r="AL55" s="28"/>
      <c r="AM55" s="28"/>
      <c r="AN55" s="28"/>
      <c r="AO55" s="28">
        <f t="shared" si="12"/>
        <v>0</v>
      </c>
      <c r="AP55" s="28"/>
      <c r="AQ55" s="28"/>
      <c r="AR55" s="28"/>
      <c r="AS55" s="28"/>
      <c r="AT55" s="28">
        <f t="shared" si="13"/>
        <v>0</v>
      </c>
      <c r="AU55" s="28">
        <f t="shared" si="13"/>
        <v>0</v>
      </c>
      <c r="AV55" s="28">
        <f t="shared" si="13"/>
        <v>0</v>
      </c>
      <c r="AW55" s="28">
        <f t="shared" si="13"/>
        <v>0</v>
      </c>
      <c r="AX55" s="28">
        <f t="shared" si="13"/>
        <v>0</v>
      </c>
      <c r="AY55" s="28">
        <f t="shared" si="14"/>
        <v>0</v>
      </c>
      <c r="AZ55" s="28"/>
      <c r="BA55" s="28"/>
      <c r="BB55" s="28"/>
      <c r="BC55" s="28"/>
      <c r="BD55" s="28">
        <f t="shared" si="15"/>
        <v>0</v>
      </c>
      <c r="BE55" s="28"/>
      <c r="BF55" s="28"/>
      <c r="BG55" s="28"/>
      <c r="BH55" s="28"/>
      <c r="BI55" s="28">
        <f t="shared" si="16"/>
        <v>0</v>
      </c>
      <c r="BJ55" s="28">
        <f t="shared" si="16"/>
        <v>0</v>
      </c>
      <c r="BK55" s="28">
        <f t="shared" si="16"/>
        <v>0</v>
      </c>
      <c r="BL55" s="28">
        <f t="shared" si="16"/>
        <v>0</v>
      </c>
      <c r="BM55" s="28">
        <f t="shared" si="16"/>
        <v>0</v>
      </c>
      <c r="BN55" s="28">
        <f t="shared" si="17"/>
        <v>0</v>
      </c>
      <c r="BO55" s="28"/>
      <c r="BP55" s="28"/>
      <c r="BQ55" s="28"/>
      <c r="BR55" s="28"/>
      <c r="BS55" s="28">
        <f t="shared" si="18"/>
        <v>0</v>
      </c>
      <c r="BT55" s="28"/>
      <c r="BU55" s="28"/>
      <c r="BV55" s="28"/>
      <c r="BW55" s="28"/>
      <c r="BX55" s="28">
        <f t="shared" si="19"/>
        <v>0</v>
      </c>
      <c r="BY55" s="28">
        <f t="shared" si="19"/>
        <v>0</v>
      </c>
      <c r="BZ55" s="28">
        <f t="shared" si="19"/>
        <v>0</v>
      </c>
      <c r="CA55" s="28">
        <f t="shared" si="19"/>
        <v>0</v>
      </c>
      <c r="CB55" s="28">
        <f t="shared" si="19"/>
        <v>0</v>
      </c>
      <c r="CC55" s="28">
        <f t="shared" si="81"/>
        <v>0</v>
      </c>
      <c r="CD55" s="28">
        <f t="shared" si="81"/>
        <v>0</v>
      </c>
      <c r="CE55" s="28">
        <f t="shared" si="81"/>
        <v>0</v>
      </c>
      <c r="CF55" s="28">
        <f t="shared" si="81"/>
        <v>0</v>
      </c>
      <c r="CG55" s="28">
        <f t="shared" si="81"/>
        <v>0</v>
      </c>
      <c r="CH55" s="4">
        <f t="shared" si="81"/>
        <v>0</v>
      </c>
      <c r="CI55" s="4">
        <f t="shared" si="81"/>
        <v>0</v>
      </c>
      <c r="CJ55" s="4">
        <f t="shared" si="81"/>
        <v>0</v>
      </c>
      <c r="CK55" s="4">
        <f t="shared" si="81"/>
        <v>0</v>
      </c>
      <c r="CL55" s="4">
        <f t="shared" si="81"/>
        <v>0</v>
      </c>
      <c r="CM55" s="4">
        <f t="shared" si="21"/>
        <v>0</v>
      </c>
      <c r="CN55" s="4">
        <f t="shared" si="21"/>
        <v>0</v>
      </c>
      <c r="CO55" s="4">
        <f t="shared" si="21"/>
        <v>0</v>
      </c>
      <c r="CP55" s="4">
        <f t="shared" si="21"/>
        <v>0</v>
      </c>
      <c r="CQ55" s="4">
        <f t="shared" si="21"/>
        <v>0</v>
      </c>
    </row>
    <row r="56" spans="1:95" ht="120" customHeight="1">
      <c r="A56" s="18" t="s">
        <v>92</v>
      </c>
      <c r="B56" s="25" t="s">
        <v>42</v>
      </c>
      <c r="C56" s="18">
        <v>6900</v>
      </c>
      <c r="D56" s="18"/>
      <c r="E56" s="26"/>
      <c r="F56" s="27">
        <f t="shared" si="9"/>
        <v>0</v>
      </c>
      <c r="G56" s="27">
        <f t="shared" si="9"/>
        <v>0</v>
      </c>
      <c r="H56" s="28"/>
      <c r="I56" s="28"/>
      <c r="J56" s="28"/>
      <c r="K56" s="28"/>
      <c r="L56" s="28"/>
      <c r="M56" s="28"/>
      <c r="N56" s="28"/>
      <c r="O56" s="28"/>
      <c r="P56" s="28">
        <f t="shared" si="10"/>
        <v>0</v>
      </c>
      <c r="Q56" s="28">
        <f t="shared" si="10"/>
        <v>0</v>
      </c>
      <c r="R56" s="28"/>
      <c r="S56" s="28"/>
      <c r="T56" s="28"/>
      <c r="U56" s="28"/>
      <c r="V56" s="28"/>
      <c r="W56" s="28"/>
      <c r="X56" s="28"/>
      <c r="Y56" s="28"/>
      <c r="Z56" s="28">
        <f t="shared" si="80"/>
        <v>0</v>
      </c>
      <c r="AA56" s="28">
        <f t="shared" si="80"/>
        <v>0</v>
      </c>
      <c r="AB56" s="28">
        <f t="shared" si="80"/>
        <v>0</v>
      </c>
      <c r="AC56" s="28">
        <f t="shared" si="80"/>
        <v>0</v>
      </c>
      <c r="AD56" s="28">
        <f t="shared" si="80"/>
        <v>0</v>
      </c>
      <c r="AE56" s="28">
        <f t="shared" si="80"/>
        <v>0</v>
      </c>
      <c r="AF56" s="28">
        <f t="shared" si="80"/>
        <v>0</v>
      </c>
      <c r="AG56" s="28">
        <f t="shared" si="80"/>
        <v>0</v>
      </c>
      <c r="AH56" s="28">
        <f t="shared" si="80"/>
        <v>0</v>
      </c>
      <c r="AI56" s="28">
        <f t="shared" si="80"/>
        <v>0</v>
      </c>
      <c r="AJ56" s="28">
        <f t="shared" si="3"/>
        <v>0</v>
      </c>
      <c r="AK56" s="28"/>
      <c r="AL56" s="28"/>
      <c r="AM56" s="28"/>
      <c r="AN56" s="28"/>
      <c r="AO56" s="28">
        <f t="shared" si="12"/>
        <v>0</v>
      </c>
      <c r="AP56" s="28"/>
      <c r="AQ56" s="28"/>
      <c r="AR56" s="28"/>
      <c r="AS56" s="28"/>
      <c r="AT56" s="28">
        <f t="shared" si="13"/>
        <v>0</v>
      </c>
      <c r="AU56" s="28">
        <f t="shared" si="13"/>
        <v>0</v>
      </c>
      <c r="AV56" s="28">
        <f t="shared" si="13"/>
        <v>0</v>
      </c>
      <c r="AW56" s="28">
        <f t="shared" si="13"/>
        <v>0</v>
      </c>
      <c r="AX56" s="28">
        <f t="shared" si="13"/>
        <v>0</v>
      </c>
      <c r="AY56" s="28">
        <f t="shared" si="14"/>
        <v>0</v>
      </c>
      <c r="AZ56" s="28"/>
      <c r="BA56" s="28"/>
      <c r="BB56" s="28"/>
      <c r="BC56" s="28"/>
      <c r="BD56" s="28">
        <f t="shared" si="15"/>
        <v>0</v>
      </c>
      <c r="BE56" s="28"/>
      <c r="BF56" s="28"/>
      <c r="BG56" s="28"/>
      <c r="BH56" s="28"/>
      <c r="BI56" s="28">
        <f t="shared" si="16"/>
        <v>0</v>
      </c>
      <c r="BJ56" s="28">
        <f t="shared" si="16"/>
        <v>0</v>
      </c>
      <c r="BK56" s="28">
        <f t="shared" si="16"/>
        <v>0</v>
      </c>
      <c r="BL56" s="28">
        <f t="shared" si="16"/>
        <v>0</v>
      </c>
      <c r="BM56" s="28">
        <f t="shared" si="16"/>
        <v>0</v>
      </c>
      <c r="BN56" s="28">
        <f t="shared" si="17"/>
        <v>0</v>
      </c>
      <c r="BO56" s="28"/>
      <c r="BP56" s="28"/>
      <c r="BQ56" s="28"/>
      <c r="BR56" s="28"/>
      <c r="BS56" s="28">
        <f t="shared" si="18"/>
        <v>0</v>
      </c>
      <c r="BT56" s="28"/>
      <c r="BU56" s="28"/>
      <c r="BV56" s="28"/>
      <c r="BW56" s="28"/>
      <c r="BX56" s="28">
        <f t="shared" si="19"/>
        <v>0</v>
      </c>
      <c r="BY56" s="28">
        <f t="shared" si="19"/>
        <v>0</v>
      </c>
      <c r="BZ56" s="28">
        <f t="shared" si="19"/>
        <v>0</v>
      </c>
      <c r="CA56" s="28">
        <f t="shared" si="19"/>
        <v>0</v>
      </c>
      <c r="CB56" s="28">
        <f t="shared" si="19"/>
        <v>0</v>
      </c>
      <c r="CC56" s="28">
        <f t="shared" si="81"/>
        <v>0</v>
      </c>
      <c r="CD56" s="28">
        <f t="shared" si="81"/>
        <v>0</v>
      </c>
      <c r="CE56" s="28">
        <f t="shared" si="81"/>
        <v>0</v>
      </c>
      <c r="CF56" s="28">
        <f t="shared" si="81"/>
        <v>0</v>
      </c>
      <c r="CG56" s="28">
        <f t="shared" si="81"/>
        <v>0</v>
      </c>
      <c r="CH56" s="4">
        <f t="shared" si="81"/>
        <v>0</v>
      </c>
      <c r="CI56" s="4">
        <f t="shared" si="81"/>
        <v>0</v>
      </c>
      <c r="CJ56" s="4">
        <f t="shared" si="81"/>
        <v>0</v>
      </c>
      <c r="CK56" s="4">
        <f t="shared" si="81"/>
        <v>0</v>
      </c>
      <c r="CL56" s="4">
        <f t="shared" si="81"/>
        <v>0</v>
      </c>
      <c r="CM56" s="4">
        <f t="shared" si="21"/>
        <v>0</v>
      </c>
      <c r="CN56" s="4">
        <f t="shared" si="21"/>
        <v>0</v>
      </c>
      <c r="CO56" s="4">
        <f t="shared" si="21"/>
        <v>0</v>
      </c>
      <c r="CP56" s="4">
        <f t="shared" si="21"/>
        <v>0</v>
      </c>
      <c r="CQ56" s="4">
        <f t="shared" si="21"/>
        <v>0</v>
      </c>
    </row>
    <row r="57" spans="1:95" ht="60" customHeight="1">
      <c r="A57" s="29" t="s">
        <v>171</v>
      </c>
      <c r="B57" s="25" t="s">
        <v>43</v>
      </c>
      <c r="C57" s="18">
        <v>6901</v>
      </c>
      <c r="D57" s="18"/>
      <c r="E57" s="26"/>
      <c r="F57" s="27">
        <f t="shared" si="9"/>
        <v>0</v>
      </c>
      <c r="G57" s="27">
        <f t="shared" si="9"/>
        <v>0</v>
      </c>
      <c r="H57" s="28"/>
      <c r="I57" s="28"/>
      <c r="J57" s="28"/>
      <c r="K57" s="28"/>
      <c r="L57" s="28"/>
      <c r="M57" s="28"/>
      <c r="N57" s="28"/>
      <c r="O57" s="28"/>
      <c r="P57" s="28">
        <f t="shared" si="10"/>
        <v>0</v>
      </c>
      <c r="Q57" s="28">
        <f t="shared" si="10"/>
        <v>0</v>
      </c>
      <c r="R57" s="28"/>
      <c r="S57" s="28"/>
      <c r="T57" s="28"/>
      <c r="U57" s="28"/>
      <c r="V57" s="28"/>
      <c r="W57" s="28"/>
      <c r="X57" s="28"/>
      <c r="Y57" s="28"/>
      <c r="Z57" s="28">
        <f t="shared" si="80"/>
        <v>0</v>
      </c>
      <c r="AA57" s="28">
        <f t="shared" si="80"/>
        <v>0</v>
      </c>
      <c r="AB57" s="28">
        <f t="shared" si="80"/>
        <v>0</v>
      </c>
      <c r="AC57" s="28">
        <f t="shared" si="80"/>
        <v>0</v>
      </c>
      <c r="AD57" s="28">
        <f t="shared" si="80"/>
        <v>0</v>
      </c>
      <c r="AE57" s="28">
        <f t="shared" si="80"/>
        <v>0</v>
      </c>
      <c r="AF57" s="28">
        <f t="shared" si="80"/>
        <v>0</v>
      </c>
      <c r="AG57" s="28">
        <f t="shared" si="80"/>
        <v>0</v>
      </c>
      <c r="AH57" s="28">
        <f t="shared" si="80"/>
        <v>0</v>
      </c>
      <c r="AI57" s="28">
        <f t="shared" si="80"/>
        <v>0</v>
      </c>
      <c r="AJ57" s="28">
        <f t="shared" si="3"/>
        <v>0</v>
      </c>
      <c r="AK57" s="28"/>
      <c r="AL57" s="28"/>
      <c r="AM57" s="28"/>
      <c r="AN57" s="28"/>
      <c r="AO57" s="28">
        <f t="shared" si="12"/>
        <v>0</v>
      </c>
      <c r="AP57" s="28"/>
      <c r="AQ57" s="28"/>
      <c r="AR57" s="28"/>
      <c r="AS57" s="28"/>
      <c r="AT57" s="28">
        <f t="shared" si="13"/>
        <v>0</v>
      </c>
      <c r="AU57" s="28">
        <f t="shared" si="13"/>
        <v>0</v>
      </c>
      <c r="AV57" s="28">
        <f t="shared" si="13"/>
        <v>0</v>
      </c>
      <c r="AW57" s="28">
        <f t="shared" si="13"/>
        <v>0</v>
      </c>
      <c r="AX57" s="28">
        <f t="shared" si="13"/>
        <v>0</v>
      </c>
      <c r="AY57" s="28">
        <f t="shared" si="14"/>
        <v>0</v>
      </c>
      <c r="AZ57" s="28"/>
      <c r="BA57" s="28"/>
      <c r="BB57" s="28"/>
      <c r="BC57" s="28"/>
      <c r="BD57" s="28">
        <f t="shared" si="15"/>
        <v>0</v>
      </c>
      <c r="BE57" s="28"/>
      <c r="BF57" s="28"/>
      <c r="BG57" s="28"/>
      <c r="BH57" s="28"/>
      <c r="BI57" s="28">
        <f t="shared" si="16"/>
        <v>0</v>
      </c>
      <c r="BJ57" s="28">
        <f t="shared" si="16"/>
        <v>0</v>
      </c>
      <c r="BK57" s="28">
        <f t="shared" si="16"/>
        <v>0</v>
      </c>
      <c r="BL57" s="28">
        <f t="shared" si="16"/>
        <v>0</v>
      </c>
      <c r="BM57" s="28">
        <f t="shared" si="16"/>
        <v>0</v>
      </c>
      <c r="BN57" s="28">
        <f t="shared" si="17"/>
        <v>0</v>
      </c>
      <c r="BO57" s="28"/>
      <c r="BP57" s="28"/>
      <c r="BQ57" s="28"/>
      <c r="BR57" s="28"/>
      <c r="BS57" s="28">
        <f t="shared" si="18"/>
        <v>0</v>
      </c>
      <c r="BT57" s="28"/>
      <c r="BU57" s="28"/>
      <c r="BV57" s="28"/>
      <c r="BW57" s="28"/>
      <c r="BX57" s="28">
        <f t="shared" si="19"/>
        <v>0</v>
      </c>
      <c r="BY57" s="28">
        <f t="shared" si="19"/>
        <v>0</v>
      </c>
      <c r="BZ57" s="28">
        <f t="shared" si="19"/>
        <v>0</v>
      </c>
      <c r="CA57" s="28">
        <f t="shared" si="19"/>
        <v>0</v>
      </c>
      <c r="CB57" s="28">
        <f t="shared" si="19"/>
        <v>0</v>
      </c>
      <c r="CC57" s="28">
        <f t="shared" si="81"/>
        <v>0</v>
      </c>
      <c r="CD57" s="28">
        <f t="shared" si="81"/>
        <v>0</v>
      </c>
      <c r="CE57" s="28">
        <f t="shared" si="81"/>
        <v>0</v>
      </c>
      <c r="CF57" s="28">
        <f t="shared" si="81"/>
        <v>0</v>
      </c>
      <c r="CG57" s="28">
        <f t="shared" si="81"/>
        <v>0</v>
      </c>
      <c r="CH57" s="4">
        <f t="shared" si="81"/>
        <v>0</v>
      </c>
      <c r="CI57" s="4">
        <f t="shared" si="81"/>
        <v>0</v>
      </c>
      <c r="CJ57" s="4">
        <f t="shared" si="81"/>
        <v>0</v>
      </c>
      <c r="CK57" s="4">
        <f t="shared" si="81"/>
        <v>0</v>
      </c>
      <c r="CL57" s="4">
        <f t="shared" si="81"/>
        <v>0</v>
      </c>
      <c r="CM57" s="4">
        <f t="shared" si="21"/>
        <v>0</v>
      </c>
      <c r="CN57" s="4">
        <f t="shared" si="21"/>
        <v>0</v>
      </c>
      <c r="CO57" s="4">
        <f t="shared" si="21"/>
        <v>0</v>
      </c>
      <c r="CP57" s="4">
        <f t="shared" si="21"/>
        <v>0</v>
      </c>
      <c r="CQ57" s="4">
        <f t="shared" si="21"/>
        <v>0</v>
      </c>
    </row>
    <row r="58" spans="1:95" ht="60" customHeight="1">
      <c r="A58" s="29" t="s">
        <v>93</v>
      </c>
      <c r="B58" s="32" t="s">
        <v>44</v>
      </c>
      <c r="C58" s="29">
        <v>6913</v>
      </c>
      <c r="D58" s="29">
        <v>24</v>
      </c>
      <c r="E58" s="26" t="s">
        <v>63</v>
      </c>
      <c r="F58" s="27">
        <f t="shared" si="9"/>
        <v>0</v>
      </c>
      <c r="G58" s="27">
        <f t="shared" si="9"/>
        <v>0</v>
      </c>
      <c r="H58" s="28"/>
      <c r="I58" s="28"/>
      <c r="J58" s="28"/>
      <c r="K58" s="28"/>
      <c r="L58" s="28"/>
      <c r="M58" s="28"/>
      <c r="N58" s="28"/>
      <c r="O58" s="28"/>
      <c r="P58" s="28">
        <f t="shared" si="10"/>
        <v>0</v>
      </c>
      <c r="Q58" s="28">
        <f t="shared" si="10"/>
        <v>0</v>
      </c>
      <c r="R58" s="28"/>
      <c r="S58" s="28"/>
      <c r="T58" s="28"/>
      <c r="U58" s="28"/>
      <c r="V58" s="28"/>
      <c r="W58" s="28"/>
      <c r="X58" s="28"/>
      <c r="Y58" s="28"/>
      <c r="Z58" s="28">
        <f t="shared" si="80"/>
        <v>0</v>
      </c>
      <c r="AA58" s="28">
        <f t="shared" si="80"/>
        <v>0</v>
      </c>
      <c r="AB58" s="28">
        <f t="shared" si="80"/>
        <v>0</v>
      </c>
      <c r="AC58" s="28">
        <f t="shared" si="80"/>
        <v>0</v>
      </c>
      <c r="AD58" s="28">
        <f t="shared" si="80"/>
        <v>0</v>
      </c>
      <c r="AE58" s="28">
        <f t="shared" si="80"/>
        <v>0</v>
      </c>
      <c r="AF58" s="28">
        <f t="shared" si="80"/>
        <v>0</v>
      </c>
      <c r="AG58" s="28">
        <f t="shared" si="80"/>
        <v>0</v>
      </c>
      <c r="AH58" s="28">
        <f t="shared" si="80"/>
        <v>0</v>
      </c>
      <c r="AI58" s="28">
        <f t="shared" si="80"/>
        <v>0</v>
      </c>
      <c r="AJ58" s="28">
        <f t="shared" si="3"/>
        <v>0</v>
      </c>
      <c r="AK58" s="28"/>
      <c r="AL58" s="28"/>
      <c r="AM58" s="28"/>
      <c r="AN58" s="28"/>
      <c r="AO58" s="28">
        <f t="shared" si="12"/>
        <v>0</v>
      </c>
      <c r="AP58" s="28"/>
      <c r="AQ58" s="28"/>
      <c r="AR58" s="28"/>
      <c r="AS58" s="28"/>
      <c r="AT58" s="28">
        <f t="shared" si="13"/>
        <v>0</v>
      </c>
      <c r="AU58" s="28">
        <f t="shared" si="13"/>
        <v>0</v>
      </c>
      <c r="AV58" s="28">
        <f t="shared" si="13"/>
        <v>0</v>
      </c>
      <c r="AW58" s="28">
        <f t="shared" si="13"/>
        <v>0</v>
      </c>
      <c r="AX58" s="28">
        <f t="shared" si="13"/>
        <v>0</v>
      </c>
      <c r="AY58" s="28">
        <f t="shared" si="14"/>
        <v>0</v>
      </c>
      <c r="AZ58" s="28"/>
      <c r="BA58" s="28"/>
      <c r="BB58" s="28"/>
      <c r="BC58" s="28"/>
      <c r="BD58" s="28">
        <f t="shared" si="15"/>
        <v>0</v>
      </c>
      <c r="BE58" s="28"/>
      <c r="BF58" s="28"/>
      <c r="BG58" s="28"/>
      <c r="BH58" s="28"/>
      <c r="BI58" s="28">
        <f t="shared" si="16"/>
        <v>0</v>
      </c>
      <c r="BJ58" s="28">
        <f t="shared" si="16"/>
        <v>0</v>
      </c>
      <c r="BK58" s="28">
        <f t="shared" si="16"/>
        <v>0</v>
      </c>
      <c r="BL58" s="28">
        <f t="shared" si="16"/>
        <v>0</v>
      </c>
      <c r="BM58" s="28">
        <f t="shared" si="16"/>
        <v>0</v>
      </c>
      <c r="BN58" s="28">
        <f t="shared" si="17"/>
        <v>0</v>
      </c>
      <c r="BO58" s="28"/>
      <c r="BP58" s="28"/>
      <c r="BQ58" s="28"/>
      <c r="BR58" s="28"/>
      <c r="BS58" s="28">
        <f t="shared" si="18"/>
        <v>0</v>
      </c>
      <c r="BT58" s="28"/>
      <c r="BU58" s="28"/>
      <c r="BV58" s="28"/>
      <c r="BW58" s="28"/>
      <c r="BX58" s="28">
        <f t="shared" si="19"/>
        <v>0</v>
      </c>
      <c r="BY58" s="28">
        <f t="shared" si="19"/>
        <v>0</v>
      </c>
      <c r="BZ58" s="28">
        <f t="shared" si="19"/>
        <v>0</v>
      </c>
      <c r="CA58" s="28">
        <f t="shared" si="19"/>
        <v>0</v>
      </c>
      <c r="CB58" s="28">
        <f t="shared" si="19"/>
        <v>0</v>
      </c>
      <c r="CC58" s="28">
        <f t="shared" si="81"/>
        <v>0</v>
      </c>
      <c r="CD58" s="28">
        <f t="shared" si="81"/>
        <v>0</v>
      </c>
      <c r="CE58" s="28">
        <f t="shared" si="81"/>
        <v>0</v>
      </c>
      <c r="CF58" s="28">
        <f t="shared" si="81"/>
        <v>0</v>
      </c>
      <c r="CG58" s="28">
        <f t="shared" si="81"/>
        <v>0</v>
      </c>
      <c r="CH58" s="4">
        <f t="shared" si="81"/>
        <v>0</v>
      </c>
      <c r="CI58" s="4">
        <f t="shared" si="81"/>
        <v>0</v>
      </c>
      <c r="CJ58" s="4">
        <f t="shared" si="81"/>
        <v>0</v>
      </c>
      <c r="CK58" s="4">
        <f t="shared" si="81"/>
        <v>0</v>
      </c>
      <c r="CL58" s="4">
        <f t="shared" si="81"/>
        <v>0</v>
      </c>
      <c r="CM58" s="4">
        <f t="shared" si="21"/>
        <v>0</v>
      </c>
      <c r="CN58" s="4">
        <f t="shared" si="21"/>
        <v>0</v>
      </c>
      <c r="CO58" s="4">
        <f t="shared" si="21"/>
        <v>0</v>
      </c>
      <c r="CP58" s="4">
        <f t="shared" si="21"/>
        <v>0</v>
      </c>
      <c r="CQ58" s="4">
        <f t="shared" si="21"/>
        <v>0</v>
      </c>
    </row>
    <row r="59" spans="1:95" ht="98.25" customHeight="1">
      <c r="A59" s="29" t="s">
        <v>172</v>
      </c>
      <c r="B59" s="25" t="s">
        <v>17</v>
      </c>
      <c r="C59" s="18">
        <v>7100</v>
      </c>
      <c r="D59" s="18"/>
      <c r="E59" s="26"/>
      <c r="F59" s="27">
        <f t="shared" si="9"/>
        <v>0</v>
      </c>
      <c r="G59" s="27">
        <f t="shared" si="9"/>
        <v>0</v>
      </c>
      <c r="H59" s="28"/>
      <c r="I59" s="28"/>
      <c r="J59" s="28"/>
      <c r="K59" s="28"/>
      <c r="L59" s="28"/>
      <c r="M59" s="28"/>
      <c r="N59" s="28"/>
      <c r="O59" s="28"/>
      <c r="P59" s="28">
        <f t="shared" si="10"/>
        <v>0</v>
      </c>
      <c r="Q59" s="28">
        <f t="shared" si="10"/>
        <v>0</v>
      </c>
      <c r="R59" s="28"/>
      <c r="S59" s="28"/>
      <c r="T59" s="28"/>
      <c r="U59" s="28"/>
      <c r="V59" s="28"/>
      <c r="W59" s="28"/>
      <c r="X59" s="28"/>
      <c r="Y59" s="28"/>
      <c r="Z59" s="28">
        <f t="shared" si="80"/>
        <v>0</v>
      </c>
      <c r="AA59" s="28">
        <f t="shared" si="80"/>
        <v>0</v>
      </c>
      <c r="AB59" s="28">
        <f t="shared" si="80"/>
        <v>0</v>
      </c>
      <c r="AC59" s="28">
        <f t="shared" si="80"/>
        <v>0</v>
      </c>
      <c r="AD59" s="28">
        <f t="shared" si="80"/>
        <v>0</v>
      </c>
      <c r="AE59" s="28">
        <f t="shared" si="80"/>
        <v>0</v>
      </c>
      <c r="AF59" s="28">
        <f t="shared" si="80"/>
        <v>0</v>
      </c>
      <c r="AG59" s="28">
        <f t="shared" si="80"/>
        <v>0</v>
      </c>
      <c r="AH59" s="28">
        <f t="shared" si="80"/>
        <v>0</v>
      </c>
      <c r="AI59" s="28">
        <f t="shared" si="80"/>
        <v>0</v>
      </c>
      <c r="AJ59" s="28">
        <f t="shared" si="3"/>
        <v>0</v>
      </c>
      <c r="AK59" s="28"/>
      <c r="AL59" s="28"/>
      <c r="AM59" s="28"/>
      <c r="AN59" s="28"/>
      <c r="AO59" s="28">
        <f t="shared" si="12"/>
        <v>0</v>
      </c>
      <c r="AP59" s="28"/>
      <c r="AQ59" s="28"/>
      <c r="AR59" s="28"/>
      <c r="AS59" s="28"/>
      <c r="AT59" s="28">
        <f t="shared" si="13"/>
        <v>0</v>
      </c>
      <c r="AU59" s="28">
        <f t="shared" si="13"/>
        <v>0</v>
      </c>
      <c r="AV59" s="28">
        <f t="shared" si="13"/>
        <v>0</v>
      </c>
      <c r="AW59" s="28">
        <f t="shared" si="13"/>
        <v>0</v>
      </c>
      <c r="AX59" s="28">
        <f t="shared" si="13"/>
        <v>0</v>
      </c>
      <c r="AY59" s="28">
        <f t="shared" si="14"/>
        <v>0</v>
      </c>
      <c r="AZ59" s="28"/>
      <c r="BA59" s="28"/>
      <c r="BB59" s="28"/>
      <c r="BC59" s="28"/>
      <c r="BD59" s="28">
        <f t="shared" si="15"/>
        <v>0</v>
      </c>
      <c r="BE59" s="28"/>
      <c r="BF59" s="28"/>
      <c r="BG59" s="28"/>
      <c r="BH59" s="28"/>
      <c r="BI59" s="28">
        <f t="shared" si="16"/>
        <v>0</v>
      </c>
      <c r="BJ59" s="28">
        <f t="shared" si="16"/>
        <v>0</v>
      </c>
      <c r="BK59" s="28">
        <f t="shared" si="16"/>
        <v>0</v>
      </c>
      <c r="BL59" s="28">
        <f t="shared" si="16"/>
        <v>0</v>
      </c>
      <c r="BM59" s="28">
        <f t="shared" si="16"/>
        <v>0</v>
      </c>
      <c r="BN59" s="28">
        <f t="shared" si="17"/>
        <v>0</v>
      </c>
      <c r="BO59" s="28"/>
      <c r="BP59" s="28"/>
      <c r="BQ59" s="28"/>
      <c r="BR59" s="28"/>
      <c r="BS59" s="28">
        <f t="shared" si="18"/>
        <v>0</v>
      </c>
      <c r="BT59" s="28"/>
      <c r="BU59" s="28"/>
      <c r="BV59" s="28"/>
      <c r="BW59" s="28"/>
      <c r="BX59" s="28">
        <f t="shared" si="19"/>
        <v>0</v>
      </c>
      <c r="BY59" s="28">
        <f t="shared" si="19"/>
        <v>0</v>
      </c>
      <c r="BZ59" s="28">
        <f t="shared" si="19"/>
        <v>0</v>
      </c>
      <c r="CA59" s="28">
        <f t="shared" si="19"/>
        <v>0</v>
      </c>
      <c r="CB59" s="28">
        <f t="shared" si="19"/>
        <v>0</v>
      </c>
      <c r="CC59" s="28">
        <f t="shared" si="81"/>
        <v>0</v>
      </c>
      <c r="CD59" s="28">
        <f t="shared" si="81"/>
        <v>0</v>
      </c>
      <c r="CE59" s="28">
        <f t="shared" si="81"/>
        <v>0</v>
      </c>
      <c r="CF59" s="28">
        <f t="shared" si="81"/>
        <v>0</v>
      </c>
      <c r="CG59" s="28">
        <f t="shared" si="81"/>
        <v>0</v>
      </c>
      <c r="CH59" s="4">
        <f t="shared" si="81"/>
        <v>0</v>
      </c>
      <c r="CI59" s="4">
        <f t="shared" si="81"/>
        <v>0</v>
      </c>
      <c r="CJ59" s="4">
        <f t="shared" si="81"/>
        <v>0</v>
      </c>
      <c r="CK59" s="4">
        <f t="shared" si="81"/>
        <v>0</v>
      </c>
      <c r="CL59" s="4">
        <f t="shared" si="81"/>
        <v>0</v>
      </c>
      <c r="CM59" s="4">
        <f t="shared" si="21"/>
        <v>0</v>
      </c>
      <c r="CN59" s="4">
        <f t="shared" si="21"/>
        <v>0</v>
      </c>
      <c r="CO59" s="4">
        <f t="shared" si="21"/>
        <v>0</v>
      </c>
      <c r="CP59" s="4">
        <f t="shared" si="21"/>
        <v>0</v>
      </c>
      <c r="CQ59" s="4">
        <f t="shared" si="21"/>
        <v>0</v>
      </c>
    </row>
    <row r="60" spans="1:95" ht="60" customHeight="1">
      <c r="A60" s="29" t="s">
        <v>173</v>
      </c>
      <c r="B60" s="34" t="s">
        <v>18</v>
      </c>
      <c r="C60" s="29">
        <v>7101</v>
      </c>
      <c r="D60" s="29">
        <v>10</v>
      </c>
      <c r="E60" s="33" t="s">
        <v>61</v>
      </c>
      <c r="F60" s="27">
        <f t="shared" si="9"/>
        <v>272002</v>
      </c>
      <c r="G60" s="27">
        <f t="shared" si="9"/>
        <v>272001.59999999998</v>
      </c>
      <c r="H60" s="28"/>
      <c r="I60" s="28"/>
      <c r="J60" s="28"/>
      <c r="K60" s="28"/>
      <c r="L60" s="28"/>
      <c r="M60" s="28"/>
      <c r="N60" s="28">
        <v>272002</v>
      </c>
      <c r="O60" s="28">
        <v>272001.59999999998</v>
      </c>
      <c r="P60" s="28">
        <f t="shared" si="10"/>
        <v>0</v>
      </c>
      <c r="Q60" s="28">
        <f t="shared" si="10"/>
        <v>0</v>
      </c>
      <c r="R60" s="28"/>
      <c r="S60" s="28"/>
      <c r="T60" s="28"/>
      <c r="U60" s="28"/>
      <c r="V60" s="28"/>
      <c r="W60" s="28"/>
      <c r="X60" s="28"/>
      <c r="Y60" s="28"/>
      <c r="Z60" s="28">
        <f t="shared" si="80"/>
        <v>272002</v>
      </c>
      <c r="AA60" s="28">
        <f t="shared" si="80"/>
        <v>272001.59999999998</v>
      </c>
      <c r="AB60" s="28">
        <f t="shared" si="80"/>
        <v>0</v>
      </c>
      <c r="AC60" s="28">
        <f t="shared" si="80"/>
        <v>0</v>
      </c>
      <c r="AD60" s="28">
        <f t="shared" si="80"/>
        <v>0</v>
      </c>
      <c r="AE60" s="28">
        <f t="shared" si="80"/>
        <v>0</v>
      </c>
      <c r="AF60" s="28">
        <f t="shared" si="80"/>
        <v>0</v>
      </c>
      <c r="AG60" s="28">
        <f t="shared" si="80"/>
        <v>0</v>
      </c>
      <c r="AH60" s="28">
        <f t="shared" si="80"/>
        <v>272002</v>
      </c>
      <c r="AI60" s="28">
        <f t="shared" si="80"/>
        <v>272001.59999999998</v>
      </c>
      <c r="AJ60" s="28">
        <f t="shared" si="3"/>
        <v>295400</v>
      </c>
      <c r="AK60" s="28"/>
      <c r="AL60" s="28"/>
      <c r="AM60" s="28"/>
      <c r="AN60" s="28">
        <v>295400</v>
      </c>
      <c r="AO60" s="28">
        <f t="shared" si="12"/>
        <v>0</v>
      </c>
      <c r="AP60" s="28"/>
      <c r="AQ60" s="28"/>
      <c r="AR60" s="28"/>
      <c r="AS60" s="28"/>
      <c r="AT60" s="28">
        <f t="shared" si="13"/>
        <v>295400</v>
      </c>
      <c r="AU60" s="28">
        <f t="shared" si="13"/>
        <v>0</v>
      </c>
      <c r="AV60" s="28">
        <f t="shared" si="13"/>
        <v>0</v>
      </c>
      <c r="AW60" s="28">
        <f t="shared" si="13"/>
        <v>0</v>
      </c>
      <c r="AX60" s="28">
        <f t="shared" si="13"/>
        <v>295400</v>
      </c>
      <c r="AY60" s="28">
        <f t="shared" si="14"/>
        <v>272100</v>
      </c>
      <c r="AZ60" s="28"/>
      <c r="BA60" s="28"/>
      <c r="BB60" s="28"/>
      <c r="BC60" s="28">
        <v>272100</v>
      </c>
      <c r="BD60" s="28">
        <f t="shared" si="15"/>
        <v>0</v>
      </c>
      <c r="BE60" s="28"/>
      <c r="BF60" s="28"/>
      <c r="BG60" s="28"/>
      <c r="BH60" s="28"/>
      <c r="BI60" s="28">
        <f t="shared" si="16"/>
        <v>272100</v>
      </c>
      <c r="BJ60" s="28">
        <f t="shared" si="16"/>
        <v>0</v>
      </c>
      <c r="BK60" s="28">
        <f t="shared" si="16"/>
        <v>0</v>
      </c>
      <c r="BL60" s="28">
        <f t="shared" si="16"/>
        <v>0</v>
      </c>
      <c r="BM60" s="28">
        <f t="shared" si="16"/>
        <v>272100</v>
      </c>
      <c r="BN60" s="28">
        <f t="shared" si="17"/>
        <v>272100</v>
      </c>
      <c r="BO60" s="28"/>
      <c r="BP60" s="28"/>
      <c r="BQ60" s="28"/>
      <c r="BR60" s="28">
        <v>272100</v>
      </c>
      <c r="BS60" s="28">
        <f t="shared" si="18"/>
        <v>0</v>
      </c>
      <c r="BT60" s="28"/>
      <c r="BU60" s="28"/>
      <c r="BV60" s="28"/>
      <c r="BW60" s="28"/>
      <c r="BX60" s="28">
        <f t="shared" si="19"/>
        <v>272100</v>
      </c>
      <c r="BY60" s="28">
        <f t="shared" si="19"/>
        <v>0</v>
      </c>
      <c r="BZ60" s="28">
        <f t="shared" si="19"/>
        <v>0</v>
      </c>
      <c r="CA60" s="28">
        <f t="shared" si="19"/>
        <v>0</v>
      </c>
      <c r="CB60" s="28">
        <f t="shared" si="19"/>
        <v>272100</v>
      </c>
      <c r="CC60" s="28">
        <f t="shared" si="81"/>
        <v>272100</v>
      </c>
      <c r="CD60" s="28">
        <f t="shared" si="81"/>
        <v>0</v>
      </c>
      <c r="CE60" s="28">
        <f t="shared" si="81"/>
        <v>0</v>
      </c>
      <c r="CF60" s="28">
        <f t="shared" si="81"/>
        <v>0</v>
      </c>
      <c r="CG60" s="28">
        <f t="shared" si="81"/>
        <v>272100</v>
      </c>
      <c r="CH60" s="4">
        <f t="shared" si="81"/>
        <v>0</v>
      </c>
      <c r="CI60" s="4">
        <f t="shared" si="81"/>
        <v>0</v>
      </c>
      <c r="CJ60" s="4">
        <f t="shared" si="81"/>
        <v>0</v>
      </c>
      <c r="CK60" s="4">
        <f t="shared" si="81"/>
        <v>0</v>
      </c>
      <c r="CL60" s="4">
        <f t="shared" si="81"/>
        <v>0</v>
      </c>
      <c r="CM60" s="4">
        <f t="shared" si="21"/>
        <v>272100</v>
      </c>
      <c r="CN60" s="4">
        <f t="shared" si="21"/>
        <v>0</v>
      </c>
      <c r="CO60" s="4">
        <f t="shared" si="21"/>
        <v>0</v>
      </c>
      <c r="CP60" s="4">
        <f t="shared" si="21"/>
        <v>0</v>
      </c>
      <c r="CQ60" s="4">
        <f t="shared" si="21"/>
        <v>272100</v>
      </c>
    </row>
    <row r="61" spans="1:95" ht="149.25" customHeight="1">
      <c r="A61" s="18" t="s">
        <v>94</v>
      </c>
      <c r="B61" s="25" t="s">
        <v>45</v>
      </c>
      <c r="C61" s="18">
        <v>7300</v>
      </c>
      <c r="D61" s="18"/>
      <c r="E61" s="26"/>
      <c r="F61" s="27">
        <f t="shared" si="9"/>
        <v>0</v>
      </c>
      <c r="G61" s="27">
        <f t="shared" si="9"/>
        <v>0</v>
      </c>
      <c r="H61" s="28"/>
      <c r="I61" s="28"/>
      <c r="J61" s="28"/>
      <c r="K61" s="28"/>
      <c r="L61" s="28"/>
      <c r="M61" s="28"/>
      <c r="N61" s="28"/>
      <c r="O61" s="28"/>
      <c r="P61" s="28">
        <f t="shared" si="10"/>
        <v>0</v>
      </c>
      <c r="Q61" s="28">
        <f t="shared" si="10"/>
        <v>0</v>
      </c>
      <c r="R61" s="28"/>
      <c r="S61" s="28"/>
      <c r="T61" s="28"/>
      <c r="U61" s="28"/>
      <c r="V61" s="28"/>
      <c r="W61" s="28"/>
      <c r="X61" s="28"/>
      <c r="Y61" s="28"/>
      <c r="Z61" s="28">
        <f t="shared" si="80"/>
        <v>0</v>
      </c>
      <c r="AA61" s="28">
        <f t="shared" si="80"/>
        <v>0</v>
      </c>
      <c r="AB61" s="28">
        <f t="shared" si="80"/>
        <v>0</v>
      </c>
      <c r="AC61" s="28">
        <f t="shared" si="80"/>
        <v>0</v>
      </c>
      <c r="AD61" s="28">
        <f t="shared" si="80"/>
        <v>0</v>
      </c>
      <c r="AE61" s="28">
        <f t="shared" si="80"/>
        <v>0</v>
      </c>
      <c r="AF61" s="28">
        <f t="shared" si="80"/>
        <v>0</v>
      </c>
      <c r="AG61" s="28">
        <f t="shared" si="80"/>
        <v>0</v>
      </c>
      <c r="AH61" s="28">
        <f t="shared" si="80"/>
        <v>0</v>
      </c>
      <c r="AI61" s="28">
        <f t="shared" si="80"/>
        <v>0</v>
      </c>
      <c r="AJ61" s="28">
        <f t="shared" si="3"/>
        <v>0</v>
      </c>
      <c r="AK61" s="28"/>
      <c r="AL61" s="28"/>
      <c r="AM61" s="28"/>
      <c r="AN61" s="28"/>
      <c r="AO61" s="28">
        <f t="shared" si="12"/>
        <v>0</v>
      </c>
      <c r="AP61" s="28"/>
      <c r="AQ61" s="28"/>
      <c r="AR61" s="28"/>
      <c r="AS61" s="28"/>
      <c r="AT61" s="28">
        <f t="shared" si="13"/>
        <v>0</v>
      </c>
      <c r="AU61" s="28">
        <f t="shared" si="13"/>
        <v>0</v>
      </c>
      <c r="AV61" s="28">
        <f t="shared" si="13"/>
        <v>0</v>
      </c>
      <c r="AW61" s="28">
        <f t="shared" si="13"/>
        <v>0</v>
      </c>
      <c r="AX61" s="28">
        <f t="shared" si="13"/>
        <v>0</v>
      </c>
      <c r="AY61" s="28">
        <f t="shared" si="14"/>
        <v>0</v>
      </c>
      <c r="AZ61" s="28"/>
      <c r="BA61" s="28"/>
      <c r="BB61" s="28"/>
      <c r="BC61" s="28"/>
      <c r="BD61" s="28">
        <f t="shared" si="15"/>
        <v>0</v>
      </c>
      <c r="BE61" s="28"/>
      <c r="BF61" s="28"/>
      <c r="BG61" s="28"/>
      <c r="BH61" s="28"/>
      <c r="BI61" s="28">
        <f t="shared" si="16"/>
        <v>0</v>
      </c>
      <c r="BJ61" s="28">
        <f t="shared" si="16"/>
        <v>0</v>
      </c>
      <c r="BK61" s="28">
        <f t="shared" si="16"/>
        <v>0</v>
      </c>
      <c r="BL61" s="28">
        <f t="shared" si="16"/>
        <v>0</v>
      </c>
      <c r="BM61" s="28">
        <f t="shared" si="16"/>
        <v>0</v>
      </c>
      <c r="BN61" s="28">
        <f t="shared" si="17"/>
        <v>0</v>
      </c>
      <c r="BO61" s="28"/>
      <c r="BP61" s="28"/>
      <c r="BQ61" s="28"/>
      <c r="BR61" s="28"/>
      <c r="BS61" s="28">
        <f t="shared" si="18"/>
        <v>0</v>
      </c>
      <c r="BT61" s="28"/>
      <c r="BU61" s="28"/>
      <c r="BV61" s="28"/>
      <c r="BW61" s="28"/>
      <c r="BX61" s="28">
        <f t="shared" si="19"/>
        <v>0</v>
      </c>
      <c r="BY61" s="28">
        <f t="shared" si="19"/>
        <v>0</v>
      </c>
      <c r="BZ61" s="28">
        <f t="shared" si="19"/>
        <v>0</v>
      </c>
      <c r="CA61" s="28">
        <f t="shared" si="19"/>
        <v>0</v>
      </c>
      <c r="CB61" s="28">
        <f t="shared" si="19"/>
        <v>0</v>
      </c>
      <c r="CC61" s="28">
        <f t="shared" si="81"/>
        <v>0</v>
      </c>
      <c r="CD61" s="28">
        <f t="shared" si="81"/>
        <v>0</v>
      </c>
      <c r="CE61" s="28">
        <f t="shared" si="81"/>
        <v>0</v>
      </c>
      <c r="CF61" s="28">
        <f t="shared" si="81"/>
        <v>0</v>
      </c>
      <c r="CG61" s="28">
        <f t="shared" si="81"/>
        <v>0</v>
      </c>
      <c r="CH61" s="4">
        <f t="shared" si="81"/>
        <v>0</v>
      </c>
      <c r="CI61" s="4">
        <f t="shared" si="81"/>
        <v>0</v>
      </c>
      <c r="CJ61" s="4">
        <f t="shared" si="81"/>
        <v>0</v>
      </c>
      <c r="CK61" s="4">
        <f t="shared" si="81"/>
        <v>0</v>
      </c>
      <c r="CL61" s="4">
        <f t="shared" si="81"/>
        <v>0</v>
      </c>
      <c r="CM61" s="4">
        <f t="shared" si="21"/>
        <v>0</v>
      </c>
      <c r="CN61" s="4">
        <f t="shared" si="21"/>
        <v>0</v>
      </c>
      <c r="CO61" s="4">
        <f t="shared" si="21"/>
        <v>0</v>
      </c>
      <c r="CP61" s="4">
        <f t="shared" si="21"/>
        <v>0</v>
      </c>
      <c r="CQ61" s="4">
        <f t="shared" si="21"/>
        <v>0</v>
      </c>
    </row>
    <row r="62" spans="1:95" ht="44.25" customHeight="1">
      <c r="A62" s="29" t="s">
        <v>174</v>
      </c>
      <c r="B62" s="25" t="s">
        <v>19</v>
      </c>
      <c r="C62" s="18">
        <v>7301</v>
      </c>
      <c r="D62" s="29" t="s">
        <v>12</v>
      </c>
      <c r="E62" s="26"/>
      <c r="F62" s="27">
        <f t="shared" si="9"/>
        <v>0</v>
      </c>
      <c r="G62" s="27">
        <f t="shared" si="9"/>
        <v>0</v>
      </c>
      <c r="H62" s="28"/>
      <c r="I62" s="28"/>
      <c r="J62" s="28"/>
      <c r="K62" s="28"/>
      <c r="L62" s="28"/>
      <c r="M62" s="28"/>
      <c r="N62" s="28"/>
      <c r="O62" s="28"/>
      <c r="P62" s="28">
        <f t="shared" si="10"/>
        <v>0</v>
      </c>
      <c r="Q62" s="28">
        <f t="shared" si="10"/>
        <v>0</v>
      </c>
      <c r="R62" s="28"/>
      <c r="S62" s="28"/>
      <c r="T62" s="28"/>
      <c r="U62" s="28"/>
      <c r="V62" s="28"/>
      <c r="W62" s="28"/>
      <c r="X62" s="28"/>
      <c r="Y62" s="28"/>
      <c r="Z62" s="28">
        <f t="shared" si="80"/>
        <v>0</v>
      </c>
      <c r="AA62" s="28">
        <f t="shared" si="80"/>
        <v>0</v>
      </c>
      <c r="AB62" s="28">
        <f t="shared" si="80"/>
        <v>0</v>
      </c>
      <c r="AC62" s="28">
        <f t="shared" si="80"/>
        <v>0</v>
      </c>
      <c r="AD62" s="28">
        <f t="shared" si="80"/>
        <v>0</v>
      </c>
      <c r="AE62" s="28">
        <f t="shared" si="80"/>
        <v>0</v>
      </c>
      <c r="AF62" s="28">
        <f t="shared" si="80"/>
        <v>0</v>
      </c>
      <c r="AG62" s="28">
        <f t="shared" si="80"/>
        <v>0</v>
      </c>
      <c r="AH62" s="28">
        <f t="shared" si="80"/>
        <v>0</v>
      </c>
      <c r="AI62" s="28">
        <f t="shared" si="80"/>
        <v>0</v>
      </c>
      <c r="AJ62" s="28">
        <f t="shared" si="3"/>
        <v>0</v>
      </c>
      <c r="AK62" s="28"/>
      <c r="AL62" s="28"/>
      <c r="AM62" s="28"/>
      <c r="AN62" s="28"/>
      <c r="AO62" s="28">
        <f t="shared" si="12"/>
        <v>0</v>
      </c>
      <c r="AP62" s="28"/>
      <c r="AQ62" s="28"/>
      <c r="AR62" s="28"/>
      <c r="AS62" s="28"/>
      <c r="AT62" s="28">
        <f t="shared" si="13"/>
        <v>0</v>
      </c>
      <c r="AU62" s="28">
        <f t="shared" si="13"/>
        <v>0</v>
      </c>
      <c r="AV62" s="28">
        <f t="shared" si="13"/>
        <v>0</v>
      </c>
      <c r="AW62" s="28">
        <f t="shared" si="13"/>
        <v>0</v>
      </c>
      <c r="AX62" s="28">
        <f t="shared" si="13"/>
        <v>0</v>
      </c>
      <c r="AY62" s="28">
        <f t="shared" si="14"/>
        <v>0</v>
      </c>
      <c r="AZ62" s="28"/>
      <c r="BA62" s="28"/>
      <c r="BB62" s="28"/>
      <c r="BC62" s="28"/>
      <c r="BD62" s="28">
        <f t="shared" si="15"/>
        <v>0</v>
      </c>
      <c r="BE62" s="28"/>
      <c r="BF62" s="28"/>
      <c r="BG62" s="28"/>
      <c r="BH62" s="28"/>
      <c r="BI62" s="28">
        <f t="shared" si="16"/>
        <v>0</v>
      </c>
      <c r="BJ62" s="28">
        <f t="shared" si="16"/>
        <v>0</v>
      </c>
      <c r="BK62" s="28">
        <f t="shared" si="16"/>
        <v>0</v>
      </c>
      <c r="BL62" s="28">
        <f t="shared" si="16"/>
        <v>0</v>
      </c>
      <c r="BM62" s="28">
        <f t="shared" si="16"/>
        <v>0</v>
      </c>
      <c r="BN62" s="28">
        <f t="shared" si="17"/>
        <v>0</v>
      </c>
      <c r="BO62" s="28"/>
      <c r="BP62" s="28"/>
      <c r="BQ62" s="28"/>
      <c r="BR62" s="28"/>
      <c r="BS62" s="28">
        <f t="shared" si="18"/>
        <v>0</v>
      </c>
      <c r="BT62" s="28"/>
      <c r="BU62" s="28"/>
      <c r="BV62" s="28"/>
      <c r="BW62" s="28"/>
      <c r="BX62" s="28">
        <f t="shared" si="19"/>
        <v>0</v>
      </c>
      <c r="BY62" s="28">
        <f t="shared" si="19"/>
        <v>0</v>
      </c>
      <c r="BZ62" s="28">
        <f t="shared" si="19"/>
        <v>0</v>
      </c>
      <c r="CA62" s="28">
        <f t="shared" si="19"/>
        <v>0</v>
      </c>
      <c r="CB62" s="28">
        <f t="shared" si="19"/>
        <v>0</v>
      </c>
      <c r="CC62" s="28">
        <f t="shared" si="81"/>
        <v>0</v>
      </c>
      <c r="CD62" s="28">
        <f t="shared" si="81"/>
        <v>0</v>
      </c>
      <c r="CE62" s="28">
        <f t="shared" si="81"/>
        <v>0</v>
      </c>
      <c r="CF62" s="28">
        <f t="shared" si="81"/>
        <v>0</v>
      </c>
      <c r="CG62" s="28">
        <f t="shared" si="81"/>
        <v>0</v>
      </c>
      <c r="CH62" s="4">
        <f t="shared" si="81"/>
        <v>0</v>
      </c>
      <c r="CI62" s="4">
        <f t="shared" si="81"/>
        <v>0</v>
      </c>
      <c r="CJ62" s="4">
        <f t="shared" si="81"/>
        <v>0</v>
      </c>
      <c r="CK62" s="4">
        <f t="shared" si="81"/>
        <v>0</v>
      </c>
      <c r="CL62" s="4">
        <f t="shared" si="81"/>
        <v>0</v>
      </c>
      <c r="CM62" s="4">
        <f t="shared" si="21"/>
        <v>0</v>
      </c>
      <c r="CN62" s="4">
        <f t="shared" si="21"/>
        <v>0</v>
      </c>
      <c r="CO62" s="4">
        <f t="shared" si="21"/>
        <v>0</v>
      </c>
      <c r="CP62" s="4">
        <f t="shared" si="21"/>
        <v>0</v>
      </c>
      <c r="CQ62" s="4">
        <f t="shared" si="21"/>
        <v>0</v>
      </c>
    </row>
    <row r="63" spans="1:95" ht="65.25" customHeight="1">
      <c r="A63" s="29" t="s">
        <v>95</v>
      </c>
      <c r="B63" s="30" t="s">
        <v>23</v>
      </c>
      <c r="C63" s="29">
        <v>7304</v>
      </c>
      <c r="D63" s="29" t="s">
        <v>12</v>
      </c>
      <c r="E63" s="33" t="s">
        <v>62</v>
      </c>
      <c r="F63" s="27">
        <f t="shared" si="9"/>
        <v>109900</v>
      </c>
      <c r="G63" s="27">
        <f t="shared" si="9"/>
        <v>109900</v>
      </c>
      <c r="H63" s="28">
        <v>109900</v>
      </c>
      <c r="I63" s="28">
        <v>109900</v>
      </c>
      <c r="J63" s="28"/>
      <c r="K63" s="28"/>
      <c r="L63" s="28"/>
      <c r="M63" s="28"/>
      <c r="N63" s="28"/>
      <c r="O63" s="28"/>
      <c r="P63" s="28">
        <f t="shared" si="10"/>
        <v>0</v>
      </c>
      <c r="Q63" s="28">
        <f t="shared" si="10"/>
        <v>0</v>
      </c>
      <c r="R63" s="28"/>
      <c r="S63" s="28"/>
      <c r="T63" s="28"/>
      <c r="U63" s="28"/>
      <c r="V63" s="28"/>
      <c r="W63" s="28"/>
      <c r="X63" s="28"/>
      <c r="Y63" s="28"/>
      <c r="Z63" s="28">
        <f t="shared" si="80"/>
        <v>109900</v>
      </c>
      <c r="AA63" s="28">
        <f t="shared" si="80"/>
        <v>109900</v>
      </c>
      <c r="AB63" s="28">
        <f t="shared" si="80"/>
        <v>109900</v>
      </c>
      <c r="AC63" s="28">
        <f t="shared" si="80"/>
        <v>109900</v>
      </c>
      <c r="AD63" s="28">
        <f t="shared" si="80"/>
        <v>0</v>
      </c>
      <c r="AE63" s="28">
        <f t="shared" si="80"/>
        <v>0</v>
      </c>
      <c r="AF63" s="28">
        <f t="shared" si="80"/>
        <v>0</v>
      </c>
      <c r="AG63" s="28">
        <f t="shared" si="80"/>
        <v>0</v>
      </c>
      <c r="AH63" s="28">
        <f t="shared" si="80"/>
        <v>0</v>
      </c>
      <c r="AI63" s="28">
        <f t="shared" si="80"/>
        <v>0</v>
      </c>
      <c r="AJ63" s="28">
        <f t="shared" si="3"/>
        <v>113800</v>
      </c>
      <c r="AK63" s="28">
        <v>113800</v>
      </c>
      <c r="AL63" s="28"/>
      <c r="AM63" s="28"/>
      <c r="AN63" s="28"/>
      <c r="AO63" s="28">
        <f t="shared" si="12"/>
        <v>0</v>
      </c>
      <c r="AP63" s="28"/>
      <c r="AQ63" s="28"/>
      <c r="AR63" s="28"/>
      <c r="AS63" s="28"/>
      <c r="AT63" s="28">
        <f t="shared" si="13"/>
        <v>113800</v>
      </c>
      <c r="AU63" s="28">
        <f t="shared" si="13"/>
        <v>113800</v>
      </c>
      <c r="AV63" s="28">
        <f t="shared" si="13"/>
        <v>0</v>
      </c>
      <c r="AW63" s="28">
        <f t="shared" si="13"/>
        <v>0</v>
      </c>
      <c r="AX63" s="28">
        <f t="shared" si="13"/>
        <v>0</v>
      </c>
      <c r="AY63" s="28">
        <f t="shared" si="14"/>
        <v>117600</v>
      </c>
      <c r="AZ63" s="28">
        <v>117600</v>
      </c>
      <c r="BA63" s="28"/>
      <c r="BB63" s="28"/>
      <c r="BC63" s="28"/>
      <c r="BD63" s="28">
        <f t="shared" si="15"/>
        <v>0</v>
      </c>
      <c r="BE63" s="28"/>
      <c r="BF63" s="28"/>
      <c r="BG63" s="28"/>
      <c r="BH63" s="28"/>
      <c r="BI63" s="28">
        <f t="shared" si="16"/>
        <v>117600</v>
      </c>
      <c r="BJ63" s="28">
        <f t="shared" si="16"/>
        <v>117600</v>
      </c>
      <c r="BK63" s="28">
        <f t="shared" si="16"/>
        <v>0</v>
      </c>
      <c r="BL63" s="28">
        <f t="shared" si="16"/>
        <v>0</v>
      </c>
      <c r="BM63" s="28">
        <f t="shared" si="16"/>
        <v>0</v>
      </c>
      <c r="BN63" s="28">
        <f t="shared" si="17"/>
        <v>121800</v>
      </c>
      <c r="BO63" s="28">
        <v>121800</v>
      </c>
      <c r="BP63" s="28"/>
      <c r="BQ63" s="28"/>
      <c r="BR63" s="28"/>
      <c r="BS63" s="28">
        <f t="shared" si="18"/>
        <v>0</v>
      </c>
      <c r="BT63" s="28"/>
      <c r="BU63" s="28"/>
      <c r="BV63" s="28"/>
      <c r="BW63" s="28"/>
      <c r="BX63" s="28">
        <f t="shared" si="19"/>
        <v>121800</v>
      </c>
      <c r="BY63" s="28">
        <f t="shared" si="19"/>
        <v>121800</v>
      </c>
      <c r="BZ63" s="28">
        <f t="shared" si="19"/>
        <v>0</v>
      </c>
      <c r="CA63" s="28">
        <f t="shared" si="19"/>
        <v>0</v>
      </c>
      <c r="CB63" s="28">
        <f t="shared" si="19"/>
        <v>0</v>
      </c>
      <c r="CC63" s="28">
        <f t="shared" si="81"/>
        <v>121800</v>
      </c>
      <c r="CD63" s="28">
        <f t="shared" si="81"/>
        <v>121800</v>
      </c>
      <c r="CE63" s="28">
        <f t="shared" si="81"/>
        <v>0</v>
      </c>
      <c r="CF63" s="28">
        <f t="shared" si="81"/>
        <v>0</v>
      </c>
      <c r="CG63" s="28">
        <f t="shared" si="81"/>
        <v>0</v>
      </c>
      <c r="CH63" s="4">
        <f t="shared" si="81"/>
        <v>0</v>
      </c>
      <c r="CI63" s="4">
        <f t="shared" si="81"/>
        <v>0</v>
      </c>
      <c r="CJ63" s="4">
        <f t="shared" si="81"/>
        <v>0</v>
      </c>
      <c r="CK63" s="4">
        <f t="shared" si="81"/>
        <v>0</v>
      </c>
      <c r="CL63" s="4">
        <f t="shared" si="81"/>
        <v>0</v>
      </c>
      <c r="CM63" s="4">
        <f t="shared" si="21"/>
        <v>121800</v>
      </c>
      <c r="CN63" s="4">
        <f t="shared" si="21"/>
        <v>121800</v>
      </c>
      <c r="CO63" s="4">
        <f t="shared" si="21"/>
        <v>0</v>
      </c>
      <c r="CP63" s="4">
        <f t="shared" si="21"/>
        <v>0</v>
      </c>
      <c r="CQ63" s="4">
        <f t="shared" si="21"/>
        <v>0</v>
      </c>
    </row>
    <row r="64" spans="1:95" ht="47.25" customHeight="1">
      <c r="A64" s="29" t="s">
        <v>96</v>
      </c>
      <c r="B64" s="25" t="s">
        <v>20</v>
      </c>
      <c r="C64" s="18">
        <v>7400</v>
      </c>
      <c r="D64" s="18"/>
      <c r="E64" s="26"/>
      <c r="F64" s="27">
        <f t="shared" si="9"/>
        <v>0</v>
      </c>
      <c r="G64" s="27">
        <f t="shared" si="9"/>
        <v>0</v>
      </c>
      <c r="H64" s="28"/>
      <c r="I64" s="28"/>
      <c r="J64" s="28"/>
      <c r="K64" s="28"/>
      <c r="L64" s="28"/>
      <c r="M64" s="28"/>
      <c r="N64" s="28"/>
      <c r="O64" s="28"/>
      <c r="P64" s="28">
        <f t="shared" si="10"/>
        <v>0</v>
      </c>
      <c r="Q64" s="28">
        <f t="shared" si="10"/>
        <v>0</v>
      </c>
      <c r="R64" s="28"/>
      <c r="S64" s="28"/>
      <c r="T64" s="28"/>
      <c r="U64" s="28"/>
      <c r="V64" s="28"/>
      <c r="W64" s="28"/>
      <c r="X64" s="28"/>
      <c r="Y64" s="28"/>
      <c r="Z64" s="28">
        <f t="shared" si="80"/>
        <v>0</v>
      </c>
      <c r="AA64" s="28">
        <f t="shared" si="80"/>
        <v>0</v>
      </c>
      <c r="AB64" s="28">
        <f t="shared" si="80"/>
        <v>0</v>
      </c>
      <c r="AC64" s="28">
        <f t="shared" si="80"/>
        <v>0</v>
      </c>
      <c r="AD64" s="28">
        <f t="shared" si="80"/>
        <v>0</v>
      </c>
      <c r="AE64" s="28">
        <f t="shared" si="80"/>
        <v>0</v>
      </c>
      <c r="AF64" s="28">
        <f t="shared" si="80"/>
        <v>0</v>
      </c>
      <c r="AG64" s="28">
        <f t="shared" si="80"/>
        <v>0</v>
      </c>
      <c r="AH64" s="28">
        <f t="shared" si="80"/>
        <v>0</v>
      </c>
      <c r="AI64" s="28">
        <f t="shared" si="80"/>
        <v>0</v>
      </c>
      <c r="AJ64" s="28">
        <f t="shared" si="3"/>
        <v>0</v>
      </c>
      <c r="AK64" s="28"/>
      <c r="AL64" s="28"/>
      <c r="AM64" s="28"/>
      <c r="AN64" s="28"/>
      <c r="AO64" s="28">
        <f t="shared" si="12"/>
        <v>0</v>
      </c>
      <c r="AP64" s="28"/>
      <c r="AQ64" s="28"/>
      <c r="AR64" s="28"/>
      <c r="AS64" s="28"/>
      <c r="AT64" s="28">
        <f t="shared" si="13"/>
        <v>0</v>
      </c>
      <c r="AU64" s="28">
        <f t="shared" si="13"/>
        <v>0</v>
      </c>
      <c r="AV64" s="28">
        <f t="shared" si="13"/>
        <v>0</v>
      </c>
      <c r="AW64" s="28">
        <f t="shared" si="13"/>
        <v>0</v>
      </c>
      <c r="AX64" s="28">
        <f t="shared" si="13"/>
        <v>0</v>
      </c>
      <c r="AY64" s="28">
        <f t="shared" si="14"/>
        <v>0</v>
      </c>
      <c r="AZ64" s="28"/>
      <c r="BA64" s="28"/>
      <c r="BB64" s="28"/>
      <c r="BC64" s="28"/>
      <c r="BD64" s="28">
        <f t="shared" si="15"/>
        <v>0</v>
      </c>
      <c r="BE64" s="28"/>
      <c r="BF64" s="28"/>
      <c r="BG64" s="28"/>
      <c r="BH64" s="28"/>
      <c r="BI64" s="28">
        <f t="shared" si="16"/>
        <v>0</v>
      </c>
      <c r="BJ64" s="28">
        <f t="shared" si="16"/>
        <v>0</v>
      </c>
      <c r="BK64" s="28">
        <f t="shared" si="16"/>
        <v>0</v>
      </c>
      <c r="BL64" s="28">
        <f t="shared" si="16"/>
        <v>0</v>
      </c>
      <c r="BM64" s="28">
        <f t="shared" si="16"/>
        <v>0</v>
      </c>
      <c r="BN64" s="28">
        <f t="shared" si="17"/>
        <v>0</v>
      </c>
      <c r="BO64" s="28"/>
      <c r="BP64" s="28"/>
      <c r="BQ64" s="28"/>
      <c r="BR64" s="28"/>
      <c r="BS64" s="28">
        <f t="shared" si="18"/>
        <v>0</v>
      </c>
      <c r="BT64" s="28"/>
      <c r="BU64" s="28"/>
      <c r="BV64" s="28"/>
      <c r="BW64" s="28"/>
      <c r="BX64" s="28">
        <f t="shared" si="19"/>
        <v>0</v>
      </c>
      <c r="BY64" s="28">
        <f t="shared" si="19"/>
        <v>0</v>
      </c>
      <c r="BZ64" s="28">
        <f t="shared" si="19"/>
        <v>0</v>
      </c>
      <c r="CA64" s="28">
        <f t="shared" si="19"/>
        <v>0</v>
      </c>
      <c r="CB64" s="28">
        <f t="shared" si="19"/>
        <v>0</v>
      </c>
      <c r="CC64" s="28">
        <f t="shared" si="81"/>
        <v>0</v>
      </c>
      <c r="CD64" s="28">
        <f t="shared" si="81"/>
        <v>0</v>
      </c>
      <c r="CE64" s="28">
        <f t="shared" si="81"/>
        <v>0</v>
      </c>
      <c r="CF64" s="28">
        <f t="shared" si="81"/>
        <v>0</v>
      </c>
      <c r="CG64" s="28">
        <f t="shared" si="81"/>
        <v>0</v>
      </c>
      <c r="CH64" s="4">
        <f t="shared" si="81"/>
        <v>0</v>
      </c>
      <c r="CI64" s="4">
        <f t="shared" si="81"/>
        <v>0</v>
      </c>
      <c r="CJ64" s="4">
        <f t="shared" si="81"/>
        <v>0</v>
      </c>
      <c r="CK64" s="4">
        <f t="shared" si="81"/>
        <v>0</v>
      </c>
      <c r="CL64" s="4">
        <f t="shared" si="81"/>
        <v>0</v>
      </c>
      <c r="CM64" s="4">
        <f t="shared" si="21"/>
        <v>0</v>
      </c>
      <c r="CN64" s="4">
        <f t="shared" si="21"/>
        <v>0</v>
      </c>
      <c r="CO64" s="4">
        <f t="shared" si="21"/>
        <v>0</v>
      </c>
      <c r="CP64" s="4">
        <f t="shared" si="21"/>
        <v>0</v>
      </c>
      <c r="CQ64" s="4">
        <f t="shared" si="21"/>
        <v>0</v>
      </c>
    </row>
    <row r="65" spans="1:95" ht="81" customHeight="1">
      <c r="A65" s="29" t="s">
        <v>97</v>
      </c>
      <c r="B65" s="30" t="s">
        <v>21</v>
      </c>
      <c r="C65" s="29">
        <v>7401</v>
      </c>
      <c r="D65" s="29">
        <v>1</v>
      </c>
      <c r="E65" s="33" t="s">
        <v>136</v>
      </c>
      <c r="F65" s="27">
        <f t="shared" si="9"/>
        <v>100</v>
      </c>
      <c r="G65" s="27">
        <f t="shared" si="9"/>
        <v>100</v>
      </c>
      <c r="H65" s="28"/>
      <c r="I65" s="28"/>
      <c r="J65" s="28">
        <v>100</v>
      </c>
      <c r="K65" s="28">
        <v>100</v>
      </c>
      <c r="L65" s="28"/>
      <c r="M65" s="28"/>
      <c r="N65" s="28"/>
      <c r="O65" s="28"/>
      <c r="P65" s="28">
        <f t="shared" si="10"/>
        <v>0</v>
      </c>
      <c r="Q65" s="28">
        <f t="shared" si="10"/>
        <v>0</v>
      </c>
      <c r="R65" s="28"/>
      <c r="S65" s="28"/>
      <c r="T65" s="28"/>
      <c r="U65" s="28"/>
      <c r="V65" s="28"/>
      <c r="W65" s="28"/>
      <c r="X65" s="28"/>
      <c r="Y65" s="28"/>
      <c r="Z65" s="28">
        <f t="shared" si="80"/>
        <v>100</v>
      </c>
      <c r="AA65" s="28">
        <f t="shared" si="80"/>
        <v>100</v>
      </c>
      <c r="AB65" s="28">
        <f t="shared" si="80"/>
        <v>0</v>
      </c>
      <c r="AC65" s="28">
        <f t="shared" si="80"/>
        <v>0</v>
      </c>
      <c r="AD65" s="28">
        <f t="shared" si="80"/>
        <v>100</v>
      </c>
      <c r="AE65" s="28">
        <f t="shared" si="80"/>
        <v>100</v>
      </c>
      <c r="AF65" s="28">
        <f t="shared" si="80"/>
        <v>0</v>
      </c>
      <c r="AG65" s="28">
        <f t="shared" si="80"/>
        <v>0</v>
      </c>
      <c r="AH65" s="28">
        <f t="shared" si="80"/>
        <v>0</v>
      </c>
      <c r="AI65" s="28">
        <f t="shared" si="80"/>
        <v>0</v>
      </c>
      <c r="AJ65" s="28">
        <f t="shared" si="3"/>
        <v>100</v>
      </c>
      <c r="AK65" s="28"/>
      <c r="AL65" s="28">
        <v>100</v>
      </c>
      <c r="AM65" s="28"/>
      <c r="AN65" s="28"/>
      <c r="AO65" s="28">
        <f t="shared" si="12"/>
        <v>0</v>
      </c>
      <c r="AP65" s="28"/>
      <c r="AQ65" s="28"/>
      <c r="AR65" s="28"/>
      <c r="AS65" s="28"/>
      <c r="AT65" s="28">
        <f t="shared" si="13"/>
        <v>100</v>
      </c>
      <c r="AU65" s="28">
        <f t="shared" si="13"/>
        <v>0</v>
      </c>
      <c r="AV65" s="28">
        <f t="shared" si="13"/>
        <v>100</v>
      </c>
      <c r="AW65" s="28">
        <f t="shared" si="13"/>
        <v>0</v>
      </c>
      <c r="AX65" s="28">
        <f t="shared" si="13"/>
        <v>0</v>
      </c>
      <c r="AY65" s="28">
        <f t="shared" si="14"/>
        <v>100</v>
      </c>
      <c r="AZ65" s="28"/>
      <c r="BA65" s="28">
        <v>100</v>
      </c>
      <c r="BB65" s="28"/>
      <c r="BC65" s="28"/>
      <c r="BD65" s="28">
        <f t="shared" si="15"/>
        <v>0</v>
      </c>
      <c r="BE65" s="28"/>
      <c r="BF65" s="28"/>
      <c r="BG65" s="28"/>
      <c r="BH65" s="28"/>
      <c r="BI65" s="28">
        <f t="shared" si="16"/>
        <v>100</v>
      </c>
      <c r="BJ65" s="28">
        <f t="shared" si="16"/>
        <v>0</v>
      </c>
      <c r="BK65" s="28">
        <f t="shared" si="16"/>
        <v>100</v>
      </c>
      <c r="BL65" s="28">
        <f t="shared" si="16"/>
        <v>0</v>
      </c>
      <c r="BM65" s="28">
        <f t="shared" si="16"/>
        <v>0</v>
      </c>
      <c r="BN65" s="28">
        <f t="shared" si="17"/>
        <v>100</v>
      </c>
      <c r="BO65" s="28"/>
      <c r="BP65" s="28">
        <v>100</v>
      </c>
      <c r="BQ65" s="28"/>
      <c r="BR65" s="28"/>
      <c r="BS65" s="28">
        <f t="shared" si="18"/>
        <v>0</v>
      </c>
      <c r="BT65" s="28"/>
      <c r="BU65" s="28"/>
      <c r="BV65" s="28"/>
      <c r="BW65" s="28"/>
      <c r="BX65" s="28">
        <f t="shared" si="19"/>
        <v>100</v>
      </c>
      <c r="BY65" s="28">
        <f t="shared" si="19"/>
        <v>0</v>
      </c>
      <c r="BZ65" s="28">
        <f t="shared" si="19"/>
        <v>100</v>
      </c>
      <c r="CA65" s="28">
        <f t="shared" si="19"/>
        <v>0</v>
      </c>
      <c r="CB65" s="28">
        <f t="shared" si="19"/>
        <v>0</v>
      </c>
      <c r="CC65" s="28">
        <f t="shared" si="81"/>
        <v>100</v>
      </c>
      <c r="CD65" s="28">
        <f t="shared" si="81"/>
        <v>0</v>
      </c>
      <c r="CE65" s="28">
        <f t="shared" si="81"/>
        <v>100</v>
      </c>
      <c r="CF65" s="28">
        <f t="shared" si="81"/>
        <v>0</v>
      </c>
      <c r="CG65" s="28">
        <f t="shared" si="81"/>
        <v>0</v>
      </c>
      <c r="CH65" s="4">
        <f t="shared" si="81"/>
        <v>0</v>
      </c>
      <c r="CI65" s="4">
        <f t="shared" si="81"/>
        <v>0</v>
      </c>
      <c r="CJ65" s="4">
        <f t="shared" si="81"/>
        <v>0</v>
      </c>
      <c r="CK65" s="4">
        <f t="shared" si="81"/>
        <v>0</v>
      </c>
      <c r="CL65" s="4">
        <f t="shared" si="81"/>
        <v>0</v>
      </c>
      <c r="CM65" s="4">
        <f t="shared" si="21"/>
        <v>100</v>
      </c>
      <c r="CN65" s="4">
        <f t="shared" si="21"/>
        <v>0</v>
      </c>
      <c r="CO65" s="4">
        <f t="shared" si="21"/>
        <v>100</v>
      </c>
      <c r="CP65" s="4">
        <f t="shared" si="21"/>
        <v>0</v>
      </c>
      <c r="CQ65" s="4">
        <f t="shared" si="21"/>
        <v>0</v>
      </c>
    </row>
    <row r="66" spans="1:95" ht="60" hidden="1" customHeight="1">
      <c r="A66" s="18" t="s">
        <v>98</v>
      </c>
      <c r="B66" s="25" t="s">
        <v>46</v>
      </c>
      <c r="C66" s="18">
        <v>7600</v>
      </c>
      <c r="D66" s="18"/>
      <c r="E66" s="26"/>
      <c r="F66" s="27">
        <f t="shared" si="9"/>
        <v>0</v>
      </c>
      <c r="G66" s="27">
        <f t="shared" si="9"/>
        <v>0</v>
      </c>
      <c r="H66" s="28"/>
      <c r="I66" s="28"/>
      <c r="J66" s="28"/>
      <c r="K66" s="28"/>
      <c r="L66" s="28"/>
      <c r="M66" s="28"/>
      <c r="N66" s="28"/>
      <c r="O66" s="28"/>
      <c r="P66" s="28">
        <f t="shared" si="10"/>
        <v>0</v>
      </c>
      <c r="Q66" s="28">
        <f t="shared" si="10"/>
        <v>0</v>
      </c>
      <c r="R66" s="28"/>
      <c r="S66" s="28"/>
      <c r="T66" s="28"/>
      <c r="U66" s="28"/>
      <c r="V66" s="28"/>
      <c r="W66" s="28"/>
      <c r="X66" s="28"/>
      <c r="Y66" s="28"/>
      <c r="Z66" s="28">
        <f t="shared" si="80"/>
        <v>0</v>
      </c>
      <c r="AA66" s="28">
        <f t="shared" si="80"/>
        <v>0</v>
      </c>
      <c r="AB66" s="28">
        <f t="shared" si="80"/>
        <v>0</v>
      </c>
      <c r="AC66" s="28">
        <f t="shared" si="80"/>
        <v>0</v>
      </c>
      <c r="AD66" s="28">
        <f t="shared" si="80"/>
        <v>0</v>
      </c>
      <c r="AE66" s="28">
        <f t="shared" si="80"/>
        <v>0</v>
      </c>
      <c r="AF66" s="28">
        <f t="shared" si="80"/>
        <v>0</v>
      </c>
      <c r="AG66" s="28">
        <f t="shared" si="80"/>
        <v>0</v>
      </c>
      <c r="AH66" s="28">
        <f t="shared" si="80"/>
        <v>0</v>
      </c>
      <c r="AI66" s="28">
        <f t="shared" si="80"/>
        <v>0</v>
      </c>
      <c r="AJ66" s="28">
        <f t="shared" si="3"/>
        <v>0</v>
      </c>
      <c r="AK66" s="28"/>
      <c r="AL66" s="28"/>
      <c r="AM66" s="28"/>
      <c r="AN66" s="28"/>
      <c r="AO66" s="28">
        <f t="shared" si="12"/>
        <v>0</v>
      </c>
      <c r="AP66" s="28"/>
      <c r="AQ66" s="28"/>
      <c r="AR66" s="28"/>
      <c r="AS66" s="28"/>
      <c r="AT66" s="28">
        <f t="shared" si="13"/>
        <v>0</v>
      </c>
      <c r="AU66" s="28">
        <f t="shared" si="13"/>
        <v>0</v>
      </c>
      <c r="AV66" s="28">
        <f t="shared" si="13"/>
        <v>0</v>
      </c>
      <c r="AW66" s="28">
        <f t="shared" si="13"/>
        <v>0</v>
      </c>
      <c r="AX66" s="28">
        <f t="shared" si="13"/>
        <v>0</v>
      </c>
      <c r="AY66" s="28">
        <f t="shared" si="14"/>
        <v>0</v>
      </c>
      <c r="AZ66" s="28"/>
      <c r="BA66" s="28"/>
      <c r="BB66" s="28"/>
      <c r="BC66" s="28"/>
      <c r="BD66" s="28">
        <f t="shared" si="15"/>
        <v>0</v>
      </c>
      <c r="BE66" s="28"/>
      <c r="BF66" s="28"/>
      <c r="BG66" s="28"/>
      <c r="BH66" s="28"/>
      <c r="BI66" s="28">
        <f t="shared" si="16"/>
        <v>0</v>
      </c>
      <c r="BJ66" s="28">
        <f t="shared" si="16"/>
        <v>0</v>
      </c>
      <c r="BK66" s="28">
        <f t="shared" si="16"/>
        <v>0</v>
      </c>
      <c r="BL66" s="28">
        <f t="shared" si="16"/>
        <v>0</v>
      </c>
      <c r="BM66" s="28">
        <f t="shared" si="16"/>
        <v>0</v>
      </c>
      <c r="BN66" s="28">
        <f t="shared" si="17"/>
        <v>0</v>
      </c>
      <c r="BO66" s="28"/>
      <c r="BP66" s="28"/>
      <c r="BQ66" s="28"/>
      <c r="BR66" s="28"/>
      <c r="BS66" s="28">
        <f t="shared" si="18"/>
        <v>0</v>
      </c>
      <c r="BT66" s="28"/>
      <c r="BU66" s="28"/>
      <c r="BV66" s="28"/>
      <c r="BW66" s="28"/>
      <c r="BX66" s="28">
        <f t="shared" si="19"/>
        <v>0</v>
      </c>
      <c r="BY66" s="28">
        <f t="shared" si="19"/>
        <v>0</v>
      </c>
      <c r="BZ66" s="28">
        <f t="shared" si="19"/>
        <v>0</v>
      </c>
      <c r="CA66" s="28">
        <f t="shared" si="19"/>
        <v>0</v>
      </c>
      <c r="CB66" s="28">
        <f t="shared" si="19"/>
        <v>0</v>
      </c>
      <c r="CC66" s="28">
        <f t="shared" si="81"/>
        <v>0</v>
      </c>
      <c r="CD66" s="28">
        <f t="shared" si="81"/>
        <v>0</v>
      </c>
      <c r="CE66" s="28">
        <f t="shared" si="81"/>
        <v>0</v>
      </c>
      <c r="CF66" s="28">
        <f t="shared" si="81"/>
        <v>0</v>
      </c>
      <c r="CG66" s="28">
        <f t="shared" si="81"/>
        <v>0</v>
      </c>
      <c r="CH66" s="4">
        <f t="shared" si="81"/>
        <v>0</v>
      </c>
      <c r="CI66" s="4">
        <f t="shared" si="81"/>
        <v>0</v>
      </c>
      <c r="CJ66" s="4">
        <f t="shared" si="81"/>
        <v>0</v>
      </c>
      <c r="CK66" s="4">
        <f t="shared" si="81"/>
        <v>0</v>
      </c>
      <c r="CL66" s="4">
        <f t="shared" si="81"/>
        <v>0</v>
      </c>
      <c r="CM66" s="4">
        <f t="shared" si="21"/>
        <v>0</v>
      </c>
      <c r="CN66" s="4">
        <f t="shared" si="21"/>
        <v>0</v>
      </c>
      <c r="CO66" s="4">
        <f t="shared" si="21"/>
        <v>0</v>
      </c>
      <c r="CP66" s="4">
        <f t="shared" si="21"/>
        <v>0</v>
      </c>
      <c r="CQ66" s="4">
        <f t="shared" si="21"/>
        <v>0</v>
      </c>
    </row>
    <row r="67" spans="1:95" ht="102" customHeight="1">
      <c r="A67" s="18" t="s">
        <v>99</v>
      </c>
      <c r="B67" s="25" t="s">
        <v>47</v>
      </c>
      <c r="C67" s="18">
        <v>7700</v>
      </c>
      <c r="D67" s="18"/>
      <c r="E67" s="26"/>
      <c r="F67" s="27">
        <f t="shared" si="9"/>
        <v>0</v>
      </c>
      <c r="G67" s="27">
        <f t="shared" si="9"/>
        <v>0</v>
      </c>
      <c r="H67" s="28"/>
      <c r="I67" s="28"/>
      <c r="J67" s="28"/>
      <c r="K67" s="28"/>
      <c r="L67" s="28"/>
      <c r="M67" s="28"/>
      <c r="N67" s="28"/>
      <c r="O67" s="28"/>
      <c r="P67" s="28">
        <f t="shared" si="10"/>
        <v>0</v>
      </c>
      <c r="Q67" s="28">
        <f t="shared" si="10"/>
        <v>0</v>
      </c>
      <c r="R67" s="28"/>
      <c r="S67" s="28"/>
      <c r="T67" s="28"/>
      <c r="U67" s="28"/>
      <c r="V67" s="28"/>
      <c r="W67" s="28"/>
      <c r="X67" s="28"/>
      <c r="Y67" s="28"/>
      <c r="Z67" s="28">
        <f t="shared" si="80"/>
        <v>0</v>
      </c>
      <c r="AA67" s="28">
        <f t="shared" si="80"/>
        <v>0</v>
      </c>
      <c r="AB67" s="28">
        <f t="shared" si="80"/>
        <v>0</v>
      </c>
      <c r="AC67" s="28">
        <f t="shared" si="80"/>
        <v>0</v>
      </c>
      <c r="AD67" s="28">
        <f t="shared" si="80"/>
        <v>0</v>
      </c>
      <c r="AE67" s="28">
        <f t="shared" si="80"/>
        <v>0</v>
      </c>
      <c r="AF67" s="28">
        <f t="shared" si="80"/>
        <v>0</v>
      </c>
      <c r="AG67" s="28">
        <f t="shared" si="80"/>
        <v>0</v>
      </c>
      <c r="AH67" s="28">
        <f t="shared" si="80"/>
        <v>0</v>
      </c>
      <c r="AI67" s="28">
        <f t="shared" si="80"/>
        <v>0</v>
      </c>
      <c r="AJ67" s="28">
        <f t="shared" si="3"/>
        <v>0</v>
      </c>
      <c r="AK67" s="28"/>
      <c r="AL67" s="28"/>
      <c r="AM67" s="28"/>
      <c r="AN67" s="28"/>
      <c r="AO67" s="28">
        <f t="shared" si="12"/>
        <v>0</v>
      </c>
      <c r="AP67" s="28"/>
      <c r="AQ67" s="28"/>
      <c r="AR67" s="28"/>
      <c r="AS67" s="28"/>
      <c r="AT67" s="28">
        <f t="shared" si="13"/>
        <v>0</v>
      </c>
      <c r="AU67" s="28">
        <f t="shared" si="13"/>
        <v>0</v>
      </c>
      <c r="AV67" s="28">
        <f t="shared" si="13"/>
        <v>0</v>
      </c>
      <c r="AW67" s="28">
        <f t="shared" si="13"/>
        <v>0</v>
      </c>
      <c r="AX67" s="28">
        <f t="shared" si="13"/>
        <v>0</v>
      </c>
      <c r="AY67" s="28">
        <f t="shared" si="14"/>
        <v>0</v>
      </c>
      <c r="AZ67" s="28"/>
      <c r="BA67" s="28"/>
      <c r="BB67" s="28"/>
      <c r="BC67" s="28"/>
      <c r="BD67" s="28">
        <f t="shared" si="15"/>
        <v>0</v>
      </c>
      <c r="BE67" s="28"/>
      <c r="BF67" s="28"/>
      <c r="BG67" s="28"/>
      <c r="BH67" s="28"/>
      <c r="BI67" s="28">
        <f t="shared" si="16"/>
        <v>0</v>
      </c>
      <c r="BJ67" s="28">
        <f t="shared" si="16"/>
        <v>0</v>
      </c>
      <c r="BK67" s="28">
        <f t="shared" si="16"/>
        <v>0</v>
      </c>
      <c r="BL67" s="28">
        <f t="shared" si="16"/>
        <v>0</v>
      </c>
      <c r="BM67" s="28">
        <f t="shared" si="16"/>
        <v>0</v>
      </c>
      <c r="BN67" s="28">
        <f t="shared" si="17"/>
        <v>0</v>
      </c>
      <c r="BO67" s="28"/>
      <c r="BP67" s="28"/>
      <c r="BQ67" s="28"/>
      <c r="BR67" s="28"/>
      <c r="BS67" s="28">
        <f t="shared" si="18"/>
        <v>0</v>
      </c>
      <c r="BT67" s="28"/>
      <c r="BU67" s="28"/>
      <c r="BV67" s="28"/>
      <c r="BW67" s="28"/>
      <c r="BX67" s="28">
        <f t="shared" si="19"/>
        <v>0</v>
      </c>
      <c r="BY67" s="28">
        <f t="shared" si="19"/>
        <v>0</v>
      </c>
      <c r="BZ67" s="28">
        <f t="shared" si="19"/>
        <v>0</v>
      </c>
      <c r="CA67" s="28">
        <f t="shared" si="19"/>
        <v>0</v>
      </c>
      <c r="CB67" s="28">
        <f t="shared" si="19"/>
        <v>0</v>
      </c>
      <c r="CC67" s="28">
        <f t="shared" si="81"/>
        <v>0</v>
      </c>
      <c r="CD67" s="28">
        <f t="shared" si="81"/>
        <v>0</v>
      </c>
      <c r="CE67" s="28">
        <f t="shared" si="81"/>
        <v>0</v>
      </c>
      <c r="CF67" s="28">
        <f t="shared" si="81"/>
        <v>0</v>
      </c>
      <c r="CG67" s="28">
        <f t="shared" si="81"/>
        <v>0</v>
      </c>
      <c r="CH67" s="4">
        <f t="shared" si="81"/>
        <v>0</v>
      </c>
      <c r="CI67" s="4">
        <f t="shared" si="81"/>
        <v>0</v>
      </c>
      <c r="CJ67" s="4">
        <f t="shared" si="81"/>
        <v>0</v>
      </c>
      <c r="CK67" s="4">
        <f t="shared" si="81"/>
        <v>0</v>
      </c>
      <c r="CL67" s="4">
        <f t="shared" si="81"/>
        <v>0</v>
      </c>
      <c r="CM67" s="4">
        <f t="shared" si="21"/>
        <v>0</v>
      </c>
      <c r="CN67" s="4">
        <f t="shared" si="21"/>
        <v>0</v>
      </c>
      <c r="CO67" s="4">
        <f t="shared" si="21"/>
        <v>0</v>
      </c>
      <c r="CP67" s="4">
        <f t="shared" si="21"/>
        <v>0</v>
      </c>
      <c r="CQ67" s="4">
        <f t="shared" si="21"/>
        <v>0</v>
      </c>
    </row>
    <row r="68" spans="1:95" ht="48" customHeight="1">
      <c r="A68" s="35" t="s">
        <v>175</v>
      </c>
      <c r="B68" s="37" t="s">
        <v>22</v>
      </c>
      <c r="C68" s="38">
        <v>7800</v>
      </c>
      <c r="D68" s="18"/>
      <c r="E68" s="26"/>
      <c r="F68" s="27">
        <f t="shared" si="9"/>
        <v>0</v>
      </c>
      <c r="G68" s="27">
        <f t="shared" si="9"/>
        <v>0</v>
      </c>
      <c r="H68" s="28"/>
      <c r="I68" s="28"/>
      <c r="J68" s="28"/>
      <c r="K68" s="28"/>
      <c r="L68" s="28"/>
      <c r="M68" s="28"/>
      <c r="N68" s="28"/>
      <c r="O68" s="28"/>
      <c r="P68" s="28">
        <f t="shared" si="10"/>
        <v>0</v>
      </c>
      <c r="Q68" s="28">
        <f t="shared" si="10"/>
        <v>0</v>
      </c>
      <c r="R68" s="28"/>
      <c r="S68" s="28"/>
      <c r="T68" s="28"/>
      <c r="U68" s="28"/>
      <c r="V68" s="28"/>
      <c r="W68" s="28"/>
      <c r="X68" s="28"/>
      <c r="Y68" s="28"/>
      <c r="Z68" s="28">
        <f t="shared" si="80"/>
        <v>0</v>
      </c>
      <c r="AA68" s="28">
        <f t="shared" si="80"/>
        <v>0</v>
      </c>
      <c r="AB68" s="28">
        <f t="shared" si="80"/>
        <v>0</v>
      </c>
      <c r="AC68" s="28">
        <f t="shared" si="80"/>
        <v>0</v>
      </c>
      <c r="AD68" s="28">
        <f t="shared" si="80"/>
        <v>0</v>
      </c>
      <c r="AE68" s="28">
        <f t="shared" si="80"/>
        <v>0</v>
      </c>
      <c r="AF68" s="28">
        <f t="shared" si="80"/>
        <v>0</v>
      </c>
      <c r="AG68" s="28">
        <f t="shared" si="80"/>
        <v>0</v>
      </c>
      <c r="AH68" s="28">
        <f t="shared" si="80"/>
        <v>0</v>
      </c>
      <c r="AI68" s="28">
        <f t="shared" si="80"/>
        <v>0</v>
      </c>
      <c r="AJ68" s="28">
        <f t="shared" si="3"/>
        <v>0</v>
      </c>
      <c r="AK68" s="28"/>
      <c r="AL68" s="28"/>
      <c r="AM68" s="28"/>
      <c r="AN68" s="28"/>
      <c r="AO68" s="28">
        <f t="shared" si="12"/>
        <v>0</v>
      </c>
      <c r="AP68" s="28"/>
      <c r="AQ68" s="28"/>
      <c r="AR68" s="28"/>
      <c r="AS68" s="28"/>
      <c r="AT68" s="28">
        <f t="shared" si="13"/>
        <v>0</v>
      </c>
      <c r="AU68" s="28">
        <f t="shared" si="13"/>
        <v>0</v>
      </c>
      <c r="AV68" s="28">
        <f t="shared" si="13"/>
        <v>0</v>
      </c>
      <c r="AW68" s="28">
        <f t="shared" si="13"/>
        <v>0</v>
      </c>
      <c r="AX68" s="28">
        <f t="shared" si="13"/>
        <v>0</v>
      </c>
      <c r="AY68" s="28">
        <f t="shared" si="14"/>
        <v>0</v>
      </c>
      <c r="AZ68" s="28"/>
      <c r="BA68" s="28"/>
      <c r="BB68" s="28"/>
      <c r="BC68" s="28"/>
      <c r="BD68" s="28">
        <f t="shared" si="15"/>
        <v>0</v>
      </c>
      <c r="BE68" s="28"/>
      <c r="BF68" s="28"/>
      <c r="BG68" s="28"/>
      <c r="BH68" s="28"/>
      <c r="BI68" s="28">
        <f t="shared" si="16"/>
        <v>0</v>
      </c>
      <c r="BJ68" s="28">
        <f t="shared" si="16"/>
        <v>0</v>
      </c>
      <c r="BK68" s="28">
        <f t="shared" si="16"/>
        <v>0</v>
      </c>
      <c r="BL68" s="28">
        <f t="shared" si="16"/>
        <v>0</v>
      </c>
      <c r="BM68" s="28">
        <f t="shared" si="16"/>
        <v>0</v>
      </c>
      <c r="BN68" s="28">
        <f t="shared" si="17"/>
        <v>0</v>
      </c>
      <c r="BO68" s="28"/>
      <c r="BP68" s="28"/>
      <c r="BQ68" s="28"/>
      <c r="BR68" s="28"/>
      <c r="BS68" s="28">
        <f t="shared" si="18"/>
        <v>0</v>
      </c>
      <c r="BT68" s="28"/>
      <c r="BU68" s="28"/>
      <c r="BV68" s="28"/>
      <c r="BW68" s="28"/>
      <c r="BX68" s="28">
        <f t="shared" si="19"/>
        <v>0</v>
      </c>
      <c r="BY68" s="28">
        <f t="shared" si="19"/>
        <v>0</v>
      </c>
      <c r="BZ68" s="28">
        <f t="shared" si="19"/>
        <v>0</v>
      </c>
      <c r="CA68" s="28">
        <f t="shared" si="19"/>
        <v>0</v>
      </c>
      <c r="CB68" s="28">
        <f t="shared" si="19"/>
        <v>0</v>
      </c>
      <c r="CC68" s="28">
        <f t="shared" si="81"/>
        <v>0</v>
      </c>
      <c r="CD68" s="28">
        <f t="shared" si="81"/>
        <v>0</v>
      </c>
      <c r="CE68" s="28">
        <f t="shared" si="81"/>
        <v>0</v>
      </c>
      <c r="CF68" s="28">
        <f t="shared" si="81"/>
        <v>0</v>
      </c>
      <c r="CG68" s="28">
        <f t="shared" si="81"/>
        <v>0</v>
      </c>
      <c r="CH68" s="4">
        <f t="shared" si="81"/>
        <v>0</v>
      </c>
      <c r="CI68" s="4">
        <f t="shared" si="81"/>
        <v>0</v>
      </c>
      <c r="CJ68" s="4">
        <f t="shared" si="81"/>
        <v>0</v>
      </c>
      <c r="CK68" s="4">
        <f t="shared" si="81"/>
        <v>0</v>
      </c>
      <c r="CL68" s="4">
        <f t="shared" si="81"/>
        <v>0</v>
      </c>
      <c r="CM68" s="4">
        <f t="shared" si="21"/>
        <v>0</v>
      </c>
      <c r="CN68" s="4">
        <f t="shared" si="21"/>
        <v>0</v>
      </c>
      <c r="CO68" s="4">
        <f t="shared" si="21"/>
        <v>0</v>
      </c>
      <c r="CP68" s="4">
        <f t="shared" si="21"/>
        <v>0</v>
      </c>
      <c r="CQ68" s="4">
        <f t="shared" si="21"/>
        <v>0</v>
      </c>
    </row>
    <row r="69" spans="1:95" ht="45" customHeight="1">
      <c r="A69" s="29" t="s">
        <v>100</v>
      </c>
      <c r="B69" s="30" t="s">
        <v>64</v>
      </c>
      <c r="C69" s="29">
        <v>7802</v>
      </c>
      <c r="D69" s="29" t="s">
        <v>12</v>
      </c>
      <c r="E69" s="33" t="s">
        <v>144</v>
      </c>
      <c r="F69" s="27">
        <f t="shared" si="9"/>
        <v>22800</v>
      </c>
      <c r="G69" s="27">
        <f t="shared" si="9"/>
        <v>22800</v>
      </c>
      <c r="H69" s="28"/>
      <c r="I69" s="28"/>
      <c r="J69" s="28"/>
      <c r="K69" s="28"/>
      <c r="L69" s="28"/>
      <c r="M69" s="28"/>
      <c r="N69" s="28">
        <v>22800</v>
      </c>
      <c r="O69" s="28">
        <v>22800</v>
      </c>
      <c r="P69" s="28">
        <f t="shared" ref="P69:Q73" si="82">R69+T69+V69+X69</f>
        <v>0</v>
      </c>
      <c r="Q69" s="28">
        <f t="shared" si="82"/>
        <v>0</v>
      </c>
      <c r="R69" s="28"/>
      <c r="S69" s="28"/>
      <c r="T69" s="28"/>
      <c r="U69" s="28"/>
      <c r="V69" s="28"/>
      <c r="W69" s="28"/>
      <c r="X69" s="28"/>
      <c r="Y69" s="28"/>
      <c r="Z69" s="28">
        <f t="shared" si="80"/>
        <v>22800</v>
      </c>
      <c r="AA69" s="28">
        <f t="shared" si="80"/>
        <v>22800</v>
      </c>
      <c r="AB69" s="28">
        <f t="shared" si="80"/>
        <v>0</v>
      </c>
      <c r="AC69" s="28">
        <f t="shared" si="80"/>
        <v>0</v>
      </c>
      <c r="AD69" s="28">
        <f t="shared" si="80"/>
        <v>0</v>
      </c>
      <c r="AE69" s="28">
        <f t="shared" si="80"/>
        <v>0</v>
      </c>
      <c r="AF69" s="28">
        <f t="shared" si="80"/>
        <v>0</v>
      </c>
      <c r="AG69" s="28">
        <f t="shared" si="80"/>
        <v>0</v>
      </c>
      <c r="AH69" s="28">
        <f t="shared" si="80"/>
        <v>22800</v>
      </c>
      <c r="AI69" s="28">
        <f t="shared" si="80"/>
        <v>22800</v>
      </c>
      <c r="AJ69" s="28">
        <f t="shared" si="3"/>
        <v>23400</v>
      </c>
      <c r="AK69" s="28"/>
      <c r="AL69" s="28"/>
      <c r="AM69" s="28"/>
      <c r="AN69" s="28">
        <v>23400</v>
      </c>
      <c r="AO69" s="28">
        <f t="shared" si="12"/>
        <v>0</v>
      </c>
      <c r="AP69" s="28"/>
      <c r="AQ69" s="28"/>
      <c r="AR69" s="28"/>
      <c r="AS69" s="28"/>
      <c r="AT69" s="28">
        <f t="shared" ref="AT69:AX73" si="83">AJ69-AO69</f>
        <v>23400</v>
      </c>
      <c r="AU69" s="28">
        <f t="shared" si="83"/>
        <v>0</v>
      </c>
      <c r="AV69" s="28">
        <f t="shared" si="83"/>
        <v>0</v>
      </c>
      <c r="AW69" s="28">
        <f t="shared" si="83"/>
        <v>0</v>
      </c>
      <c r="AX69" s="28">
        <f t="shared" si="83"/>
        <v>23400</v>
      </c>
      <c r="AY69" s="28">
        <f t="shared" si="14"/>
        <v>23400</v>
      </c>
      <c r="AZ69" s="28"/>
      <c r="BA69" s="28"/>
      <c r="BB69" s="28"/>
      <c r="BC69" s="28">
        <v>23400</v>
      </c>
      <c r="BD69" s="28">
        <f t="shared" si="15"/>
        <v>0</v>
      </c>
      <c r="BE69" s="28"/>
      <c r="BF69" s="28"/>
      <c r="BG69" s="28"/>
      <c r="BH69" s="28"/>
      <c r="BI69" s="28">
        <f t="shared" ref="BI69:BM73" si="84">AY69-BD69</f>
        <v>23400</v>
      </c>
      <c r="BJ69" s="28">
        <f t="shared" si="84"/>
        <v>0</v>
      </c>
      <c r="BK69" s="28">
        <f t="shared" si="84"/>
        <v>0</v>
      </c>
      <c r="BL69" s="28">
        <f t="shared" si="84"/>
        <v>0</v>
      </c>
      <c r="BM69" s="28">
        <f t="shared" si="84"/>
        <v>23400</v>
      </c>
      <c r="BN69" s="28">
        <f t="shared" si="17"/>
        <v>23400</v>
      </c>
      <c r="BO69" s="28"/>
      <c r="BP69" s="28"/>
      <c r="BQ69" s="28"/>
      <c r="BR69" s="28">
        <v>23400</v>
      </c>
      <c r="BS69" s="28">
        <f t="shared" si="18"/>
        <v>0</v>
      </c>
      <c r="BT69" s="28"/>
      <c r="BU69" s="28"/>
      <c r="BV69" s="28"/>
      <c r="BW69" s="28"/>
      <c r="BX69" s="28">
        <f t="shared" ref="BX69:CB73" si="85">BN69-BS69</f>
        <v>23400</v>
      </c>
      <c r="BY69" s="28">
        <f t="shared" si="85"/>
        <v>0</v>
      </c>
      <c r="BZ69" s="28">
        <f t="shared" si="85"/>
        <v>0</v>
      </c>
      <c r="CA69" s="28">
        <f t="shared" si="85"/>
        <v>0</v>
      </c>
      <c r="CB69" s="28">
        <f t="shared" si="85"/>
        <v>23400</v>
      </c>
      <c r="CC69" s="28">
        <f t="shared" si="81"/>
        <v>23400</v>
      </c>
      <c r="CD69" s="28">
        <f t="shared" si="81"/>
        <v>0</v>
      </c>
      <c r="CE69" s="28">
        <f t="shared" si="81"/>
        <v>0</v>
      </c>
      <c r="CF69" s="28">
        <f t="shared" si="81"/>
        <v>0</v>
      </c>
      <c r="CG69" s="28">
        <f t="shared" si="81"/>
        <v>23400</v>
      </c>
      <c r="CH69" s="4">
        <f t="shared" si="81"/>
        <v>0</v>
      </c>
      <c r="CI69" s="4">
        <f t="shared" si="81"/>
        <v>0</v>
      </c>
      <c r="CJ69" s="4">
        <f t="shared" si="81"/>
        <v>0</v>
      </c>
      <c r="CK69" s="4">
        <f t="shared" si="81"/>
        <v>0</v>
      </c>
      <c r="CL69" s="4">
        <f t="shared" si="81"/>
        <v>0</v>
      </c>
      <c r="CM69" s="4">
        <f t="shared" ref="CM69:CQ73" si="86">CC69-CH69</f>
        <v>23400</v>
      </c>
      <c r="CN69" s="4">
        <f t="shared" si="86"/>
        <v>0</v>
      </c>
      <c r="CO69" s="4">
        <f t="shared" si="86"/>
        <v>0</v>
      </c>
      <c r="CP69" s="4">
        <f t="shared" si="86"/>
        <v>0</v>
      </c>
      <c r="CQ69" s="4">
        <f t="shared" si="86"/>
        <v>23400</v>
      </c>
    </row>
    <row r="70" spans="1:95" ht="60.75" customHeight="1">
      <c r="A70" s="29" t="s">
        <v>101</v>
      </c>
      <c r="B70" s="32" t="s">
        <v>29</v>
      </c>
      <c r="C70" s="29">
        <v>7803</v>
      </c>
      <c r="D70" s="29" t="s">
        <v>12</v>
      </c>
      <c r="E70" s="26"/>
      <c r="F70" s="27">
        <f t="shared" si="9"/>
        <v>0</v>
      </c>
      <c r="G70" s="27">
        <f t="shared" si="9"/>
        <v>0</v>
      </c>
      <c r="H70" s="28"/>
      <c r="I70" s="28"/>
      <c r="J70" s="28"/>
      <c r="K70" s="28"/>
      <c r="L70" s="28"/>
      <c r="M70" s="28"/>
      <c r="N70" s="28"/>
      <c r="O70" s="28"/>
      <c r="P70" s="28">
        <f t="shared" si="82"/>
        <v>0</v>
      </c>
      <c r="Q70" s="28">
        <f t="shared" si="82"/>
        <v>0</v>
      </c>
      <c r="R70" s="28"/>
      <c r="S70" s="28"/>
      <c r="T70" s="28"/>
      <c r="U70" s="28"/>
      <c r="V70" s="28"/>
      <c r="W70" s="28"/>
      <c r="X70" s="28"/>
      <c r="Y70" s="28"/>
      <c r="Z70" s="28">
        <f t="shared" si="80"/>
        <v>0</v>
      </c>
      <c r="AA70" s="28">
        <f t="shared" si="80"/>
        <v>0</v>
      </c>
      <c r="AB70" s="28">
        <f t="shared" si="80"/>
        <v>0</v>
      </c>
      <c r="AC70" s="28">
        <f t="shared" si="80"/>
        <v>0</v>
      </c>
      <c r="AD70" s="28">
        <f t="shared" si="80"/>
        <v>0</v>
      </c>
      <c r="AE70" s="28">
        <f t="shared" si="80"/>
        <v>0</v>
      </c>
      <c r="AF70" s="28">
        <f t="shared" si="80"/>
        <v>0</v>
      </c>
      <c r="AG70" s="28">
        <f t="shared" si="80"/>
        <v>0</v>
      </c>
      <c r="AH70" s="28">
        <f t="shared" si="80"/>
        <v>0</v>
      </c>
      <c r="AI70" s="28">
        <f t="shared" si="80"/>
        <v>0</v>
      </c>
      <c r="AJ70" s="28">
        <f t="shared" si="3"/>
        <v>0</v>
      </c>
      <c r="AK70" s="28"/>
      <c r="AL70" s="28"/>
      <c r="AM70" s="28"/>
      <c r="AN70" s="28"/>
      <c r="AO70" s="28">
        <f t="shared" si="12"/>
        <v>0</v>
      </c>
      <c r="AP70" s="28"/>
      <c r="AQ70" s="28"/>
      <c r="AR70" s="28"/>
      <c r="AS70" s="28"/>
      <c r="AT70" s="28">
        <f t="shared" si="83"/>
        <v>0</v>
      </c>
      <c r="AU70" s="28">
        <f t="shared" si="83"/>
        <v>0</v>
      </c>
      <c r="AV70" s="28">
        <f t="shared" si="83"/>
        <v>0</v>
      </c>
      <c r="AW70" s="28">
        <f t="shared" si="83"/>
        <v>0</v>
      </c>
      <c r="AX70" s="28">
        <f t="shared" si="83"/>
        <v>0</v>
      </c>
      <c r="AY70" s="28">
        <f t="shared" si="14"/>
        <v>0</v>
      </c>
      <c r="AZ70" s="28"/>
      <c r="BA70" s="28"/>
      <c r="BB70" s="28"/>
      <c r="BC70" s="28"/>
      <c r="BD70" s="28">
        <f t="shared" si="15"/>
        <v>0</v>
      </c>
      <c r="BE70" s="28"/>
      <c r="BF70" s="28"/>
      <c r="BG70" s="28"/>
      <c r="BH70" s="28"/>
      <c r="BI70" s="28">
        <f t="shared" si="84"/>
        <v>0</v>
      </c>
      <c r="BJ70" s="28">
        <f t="shared" si="84"/>
        <v>0</v>
      </c>
      <c r="BK70" s="28">
        <f t="shared" si="84"/>
        <v>0</v>
      </c>
      <c r="BL70" s="28">
        <f t="shared" si="84"/>
        <v>0</v>
      </c>
      <c r="BM70" s="28">
        <f t="shared" si="84"/>
        <v>0</v>
      </c>
      <c r="BN70" s="28">
        <f t="shared" si="17"/>
        <v>0</v>
      </c>
      <c r="BO70" s="28"/>
      <c r="BP70" s="28"/>
      <c r="BQ70" s="28"/>
      <c r="BR70" s="28"/>
      <c r="BS70" s="28">
        <f t="shared" si="18"/>
        <v>0</v>
      </c>
      <c r="BT70" s="28"/>
      <c r="BU70" s="28"/>
      <c r="BV70" s="28"/>
      <c r="BW70" s="28"/>
      <c r="BX70" s="28">
        <f t="shared" si="85"/>
        <v>0</v>
      </c>
      <c r="BY70" s="28">
        <f t="shared" si="85"/>
        <v>0</v>
      </c>
      <c r="BZ70" s="28">
        <f t="shared" si="85"/>
        <v>0</v>
      </c>
      <c r="CA70" s="28">
        <f t="shared" si="85"/>
        <v>0</v>
      </c>
      <c r="CB70" s="28">
        <f t="shared" si="85"/>
        <v>0</v>
      </c>
      <c r="CC70" s="28">
        <f t="shared" si="81"/>
        <v>0</v>
      </c>
      <c r="CD70" s="28">
        <f t="shared" si="81"/>
        <v>0</v>
      </c>
      <c r="CE70" s="28">
        <f t="shared" si="81"/>
        <v>0</v>
      </c>
      <c r="CF70" s="28">
        <f t="shared" si="81"/>
        <v>0</v>
      </c>
      <c r="CG70" s="28">
        <f t="shared" si="81"/>
        <v>0</v>
      </c>
      <c r="CH70" s="4">
        <f t="shared" si="81"/>
        <v>0</v>
      </c>
      <c r="CI70" s="4">
        <f t="shared" si="81"/>
        <v>0</v>
      </c>
      <c r="CJ70" s="4">
        <f t="shared" si="81"/>
        <v>0</v>
      </c>
      <c r="CK70" s="4">
        <f t="shared" si="81"/>
        <v>0</v>
      </c>
      <c r="CL70" s="4">
        <f t="shared" si="81"/>
        <v>0</v>
      </c>
      <c r="CM70" s="4">
        <f t="shared" si="86"/>
        <v>0</v>
      </c>
      <c r="CN70" s="4">
        <f t="shared" si="86"/>
        <v>0</v>
      </c>
      <c r="CO70" s="4">
        <f t="shared" si="86"/>
        <v>0</v>
      </c>
      <c r="CP70" s="4">
        <f t="shared" si="86"/>
        <v>0</v>
      </c>
      <c r="CQ70" s="4">
        <f t="shared" si="86"/>
        <v>0</v>
      </c>
    </row>
    <row r="71" spans="1:95" ht="66" customHeight="1">
      <c r="A71" s="18" t="s">
        <v>48</v>
      </c>
      <c r="B71" s="37" t="s">
        <v>49</v>
      </c>
      <c r="C71" s="18">
        <v>8000</v>
      </c>
      <c r="D71" s="18" t="s">
        <v>12</v>
      </c>
      <c r="E71" s="33" t="s">
        <v>131</v>
      </c>
      <c r="F71" s="27">
        <f t="shared" si="9"/>
        <v>0</v>
      </c>
      <c r="G71" s="27">
        <f t="shared" si="9"/>
        <v>0</v>
      </c>
      <c r="H71" s="28"/>
      <c r="I71" s="28"/>
      <c r="J71" s="28"/>
      <c r="K71" s="28"/>
      <c r="L71" s="28"/>
      <c r="M71" s="28"/>
      <c r="N71" s="28"/>
      <c r="O71" s="28"/>
      <c r="P71" s="28">
        <f t="shared" si="82"/>
        <v>0</v>
      </c>
      <c r="Q71" s="28">
        <f t="shared" si="82"/>
        <v>0</v>
      </c>
      <c r="R71" s="28"/>
      <c r="S71" s="28"/>
      <c r="T71" s="28"/>
      <c r="U71" s="28"/>
      <c r="V71" s="28"/>
      <c r="W71" s="28"/>
      <c r="X71" s="28"/>
      <c r="Y71" s="28"/>
      <c r="Z71" s="28">
        <f t="shared" si="80"/>
        <v>0</v>
      </c>
      <c r="AA71" s="28">
        <f t="shared" si="80"/>
        <v>0</v>
      </c>
      <c r="AB71" s="28">
        <f t="shared" si="80"/>
        <v>0</v>
      </c>
      <c r="AC71" s="28">
        <f t="shared" si="80"/>
        <v>0</v>
      </c>
      <c r="AD71" s="28">
        <f t="shared" si="80"/>
        <v>0</v>
      </c>
      <c r="AE71" s="28">
        <f t="shared" si="80"/>
        <v>0</v>
      </c>
      <c r="AF71" s="28">
        <f t="shared" si="80"/>
        <v>0</v>
      </c>
      <c r="AG71" s="28">
        <f t="shared" si="80"/>
        <v>0</v>
      </c>
      <c r="AH71" s="28">
        <f t="shared" si="80"/>
        <v>0</v>
      </c>
      <c r="AI71" s="28">
        <f t="shared" si="80"/>
        <v>0</v>
      </c>
      <c r="AJ71" s="28">
        <f t="shared" si="3"/>
        <v>0</v>
      </c>
      <c r="AK71" s="28"/>
      <c r="AL71" s="28"/>
      <c r="AM71" s="28"/>
      <c r="AN71" s="28"/>
      <c r="AO71" s="28">
        <f t="shared" si="12"/>
        <v>0</v>
      </c>
      <c r="AP71" s="28"/>
      <c r="AQ71" s="28"/>
      <c r="AR71" s="28"/>
      <c r="AS71" s="28"/>
      <c r="AT71" s="28">
        <f t="shared" si="83"/>
        <v>0</v>
      </c>
      <c r="AU71" s="28">
        <f t="shared" si="83"/>
        <v>0</v>
      </c>
      <c r="AV71" s="28">
        <f t="shared" si="83"/>
        <v>0</v>
      </c>
      <c r="AW71" s="28">
        <f t="shared" si="83"/>
        <v>0</v>
      </c>
      <c r="AX71" s="28">
        <f t="shared" si="83"/>
        <v>0</v>
      </c>
      <c r="AY71" s="28">
        <f t="shared" si="14"/>
        <v>203000</v>
      </c>
      <c r="AZ71" s="28"/>
      <c r="BA71" s="28"/>
      <c r="BB71" s="28"/>
      <c r="BC71" s="28">
        <v>203000</v>
      </c>
      <c r="BD71" s="28">
        <f t="shared" si="15"/>
        <v>0</v>
      </c>
      <c r="BE71" s="28"/>
      <c r="BF71" s="28"/>
      <c r="BG71" s="28"/>
      <c r="BH71" s="28"/>
      <c r="BI71" s="28">
        <f t="shared" si="84"/>
        <v>203000</v>
      </c>
      <c r="BJ71" s="28">
        <f t="shared" si="84"/>
        <v>0</v>
      </c>
      <c r="BK71" s="28">
        <f t="shared" si="84"/>
        <v>0</v>
      </c>
      <c r="BL71" s="28">
        <f t="shared" si="84"/>
        <v>0</v>
      </c>
      <c r="BM71" s="28">
        <f t="shared" si="84"/>
        <v>203000</v>
      </c>
      <c r="BN71" s="28">
        <f t="shared" si="17"/>
        <v>347700</v>
      </c>
      <c r="BO71" s="28"/>
      <c r="BP71" s="28"/>
      <c r="BQ71" s="28"/>
      <c r="BR71" s="28">
        <v>347700</v>
      </c>
      <c r="BS71" s="28">
        <f t="shared" si="18"/>
        <v>0</v>
      </c>
      <c r="BT71" s="28"/>
      <c r="BU71" s="28"/>
      <c r="BV71" s="28"/>
      <c r="BW71" s="28"/>
      <c r="BX71" s="28">
        <f t="shared" si="85"/>
        <v>347700</v>
      </c>
      <c r="BY71" s="28">
        <f t="shared" si="85"/>
        <v>0</v>
      </c>
      <c r="BZ71" s="28">
        <f t="shared" si="85"/>
        <v>0</v>
      </c>
      <c r="CA71" s="28">
        <f t="shared" si="85"/>
        <v>0</v>
      </c>
      <c r="CB71" s="28">
        <f t="shared" si="85"/>
        <v>347700</v>
      </c>
      <c r="CC71" s="28">
        <f t="shared" si="81"/>
        <v>347700</v>
      </c>
      <c r="CD71" s="28">
        <f t="shared" si="81"/>
        <v>0</v>
      </c>
      <c r="CE71" s="28">
        <f t="shared" si="81"/>
        <v>0</v>
      </c>
      <c r="CF71" s="28">
        <f t="shared" si="81"/>
        <v>0</v>
      </c>
      <c r="CG71" s="28">
        <f t="shared" si="81"/>
        <v>347700</v>
      </c>
      <c r="CH71" s="4">
        <f t="shared" si="81"/>
        <v>0</v>
      </c>
      <c r="CI71" s="4">
        <f t="shared" si="81"/>
        <v>0</v>
      </c>
      <c r="CJ71" s="4">
        <f t="shared" si="81"/>
        <v>0</v>
      </c>
      <c r="CK71" s="4">
        <f t="shared" si="81"/>
        <v>0</v>
      </c>
      <c r="CL71" s="4">
        <f t="shared" si="81"/>
        <v>0</v>
      </c>
      <c r="CM71" s="4">
        <f t="shared" si="86"/>
        <v>347700</v>
      </c>
      <c r="CN71" s="4">
        <f t="shared" si="86"/>
        <v>0</v>
      </c>
      <c r="CO71" s="4">
        <f t="shared" si="86"/>
        <v>0</v>
      </c>
      <c r="CP71" s="4">
        <f t="shared" si="86"/>
        <v>0</v>
      </c>
      <c r="CQ71" s="4">
        <f t="shared" si="86"/>
        <v>347700</v>
      </c>
    </row>
    <row r="72" spans="1:95" ht="60" hidden="1" customHeight="1">
      <c r="A72" s="18"/>
      <c r="B72" s="25" t="s">
        <v>50</v>
      </c>
      <c r="C72" s="18">
        <v>10600</v>
      </c>
      <c r="D72" s="18"/>
      <c r="E72" s="26"/>
      <c r="F72" s="27">
        <f t="shared" si="9"/>
        <v>0</v>
      </c>
      <c r="G72" s="27">
        <f t="shared" si="9"/>
        <v>0</v>
      </c>
      <c r="H72" s="28"/>
      <c r="I72" s="28"/>
      <c r="J72" s="28"/>
      <c r="K72" s="28"/>
      <c r="L72" s="28"/>
      <c r="M72" s="28"/>
      <c r="N72" s="28"/>
      <c r="O72" s="28"/>
      <c r="P72" s="28">
        <f t="shared" si="82"/>
        <v>0</v>
      </c>
      <c r="Q72" s="28">
        <f t="shared" si="82"/>
        <v>0</v>
      </c>
      <c r="R72" s="28"/>
      <c r="S72" s="28"/>
      <c r="T72" s="28"/>
      <c r="U72" s="28"/>
      <c r="V72" s="28"/>
      <c r="W72" s="28"/>
      <c r="X72" s="28"/>
      <c r="Y72" s="28"/>
      <c r="Z72" s="28">
        <f t="shared" si="80"/>
        <v>0</v>
      </c>
      <c r="AA72" s="28">
        <f t="shared" si="80"/>
        <v>0</v>
      </c>
      <c r="AB72" s="28">
        <f t="shared" si="80"/>
        <v>0</v>
      </c>
      <c r="AC72" s="28">
        <f t="shared" si="80"/>
        <v>0</v>
      </c>
      <c r="AD72" s="28">
        <f t="shared" si="80"/>
        <v>0</v>
      </c>
      <c r="AE72" s="28">
        <f t="shared" si="80"/>
        <v>0</v>
      </c>
      <c r="AF72" s="28">
        <f t="shared" si="80"/>
        <v>0</v>
      </c>
      <c r="AG72" s="28">
        <f t="shared" si="80"/>
        <v>0</v>
      </c>
      <c r="AH72" s="28">
        <f t="shared" si="80"/>
        <v>0</v>
      </c>
      <c r="AI72" s="28">
        <f t="shared" si="80"/>
        <v>0</v>
      </c>
      <c r="AJ72" s="28">
        <f t="shared" si="3"/>
        <v>0</v>
      </c>
      <c r="AK72" s="28"/>
      <c r="AL72" s="28"/>
      <c r="AM72" s="28"/>
      <c r="AN72" s="28"/>
      <c r="AO72" s="28">
        <f t="shared" si="12"/>
        <v>0</v>
      </c>
      <c r="AP72" s="28"/>
      <c r="AQ72" s="28"/>
      <c r="AR72" s="28"/>
      <c r="AS72" s="28"/>
      <c r="AT72" s="28">
        <f t="shared" si="83"/>
        <v>0</v>
      </c>
      <c r="AU72" s="28">
        <f t="shared" si="83"/>
        <v>0</v>
      </c>
      <c r="AV72" s="28">
        <f t="shared" si="83"/>
        <v>0</v>
      </c>
      <c r="AW72" s="28">
        <f t="shared" si="83"/>
        <v>0</v>
      </c>
      <c r="AX72" s="28">
        <f t="shared" si="83"/>
        <v>0</v>
      </c>
      <c r="AY72" s="28">
        <f t="shared" si="14"/>
        <v>0</v>
      </c>
      <c r="AZ72" s="28"/>
      <c r="BA72" s="28"/>
      <c r="BB72" s="28"/>
      <c r="BC72" s="28"/>
      <c r="BD72" s="28">
        <f t="shared" si="15"/>
        <v>0</v>
      </c>
      <c r="BE72" s="28"/>
      <c r="BF72" s="28"/>
      <c r="BG72" s="28"/>
      <c r="BH72" s="28"/>
      <c r="BI72" s="28">
        <f t="shared" si="84"/>
        <v>0</v>
      </c>
      <c r="BJ72" s="28">
        <f t="shared" si="84"/>
        <v>0</v>
      </c>
      <c r="BK72" s="28">
        <f t="shared" si="84"/>
        <v>0</v>
      </c>
      <c r="BL72" s="28">
        <f t="shared" si="84"/>
        <v>0</v>
      </c>
      <c r="BM72" s="28">
        <f t="shared" si="84"/>
        <v>0</v>
      </c>
      <c r="BN72" s="28">
        <f t="shared" si="17"/>
        <v>0</v>
      </c>
      <c r="BO72" s="28"/>
      <c r="BP72" s="28"/>
      <c r="BQ72" s="28"/>
      <c r="BR72" s="28"/>
      <c r="BS72" s="28">
        <f t="shared" si="18"/>
        <v>0</v>
      </c>
      <c r="BT72" s="28"/>
      <c r="BU72" s="28"/>
      <c r="BV72" s="28"/>
      <c r="BW72" s="28"/>
      <c r="BX72" s="28">
        <f t="shared" si="85"/>
        <v>0</v>
      </c>
      <c r="BY72" s="28">
        <f t="shared" si="85"/>
        <v>0</v>
      </c>
      <c r="BZ72" s="28">
        <f t="shared" si="85"/>
        <v>0</v>
      </c>
      <c r="CA72" s="28">
        <f t="shared" si="85"/>
        <v>0</v>
      </c>
      <c r="CB72" s="28">
        <f t="shared" si="85"/>
        <v>0</v>
      </c>
      <c r="CC72" s="28">
        <f t="shared" si="81"/>
        <v>0</v>
      </c>
      <c r="CD72" s="28">
        <f t="shared" si="81"/>
        <v>0</v>
      </c>
      <c r="CE72" s="28">
        <f t="shared" si="81"/>
        <v>0</v>
      </c>
      <c r="CF72" s="28">
        <f t="shared" si="81"/>
        <v>0</v>
      </c>
      <c r="CG72" s="28">
        <f t="shared" si="81"/>
        <v>0</v>
      </c>
      <c r="CH72" s="4">
        <f t="shared" si="81"/>
        <v>0</v>
      </c>
      <c r="CI72" s="4">
        <f t="shared" si="81"/>
        <v>0</v>
      </c>
      <c r="CJ72" s="4">
        <f t="shared" si="81"/>
        <v>0</v>
      </c>
      <c r="CK72" s="4">
        <f t="shared" si="81"/>
        <v>0</v>
      </c>
      <c r="CL72" s="4">
        <f t="shared" si="81"/>
        <v>0</v>
      </c>
      <c r="CM72" s="4">
        <f t="shared" si="86"/>
        <v>0</v>
      </c>
      <c r="CN72" s="4">
        <f t="shared" si="86"/>
        <v>0</v>
      </c>
      <c r="CO72" s="4">
        <f t="shared" si="86"/>
        <v>0</v>
      </c>
      <c r="CP72" s="4">
        <f t="shared" si="86"/>
        <v>0</v>
      </c>
      <c r="CQ72" s="4">
        <f t="shared" si="86"/>
        <v>0</v>
      </c>
    </row>
    <row r="73" spans="1:95" ht="47.25" customHeight="1">
      <c r="A73" s="29"/>
      <c r="B73" s="25" t="s">
        <v>51</v>
      </c>
      <c r="C73" s="18">
        <v>10700</v>
      </c>
      <c r="D73" s="39"/>
      <c r="E73" s="26"/>
      <c r="F73" s="27">
        <f t="shared" si="9"/>
        <v>0</v>
      </c>
      <c r="G73" s="27">
        <f t="shared" si="9"/>
        <v>0</v>
      </c>
      <c r="H73" s="28"/>
      <c r="I73" s="28"/>
      <c r="J73" s="28"/>
      <c r="K73" s="28"/>
      <c r="L73" s="28"/>
      <c r="M73" s="28"/>
      <c r="N73" s="28"/>
      <c r="O73" s="28"/>
      <c r="P73" s="28">
        <f t="shared" si="82"/>
        <v>0</v>
      </c>
      <c r="Q73" s="28">
        <f t="shared" si="82"/>
        <v>0</v>
      </c>
      <c r="R73" s="28"/>
      <c r="S73" s="28"/>
      <c r="T73" s="28"/>
      <c r="U73" s="28"/>
      <c r="V73" s="28"/>
      <c r="W73" s="28"/>
      <c r="X73" s="28"/>
      <c r="Y73" s="28"/>
      <c r="Z73" s="28">
        <f t="shared" si="80"/>
        <v>0</v>
      </c>
      <c r="AA73" s="28">
        <f t="shared" si="80"/>
        <v>0</v>
      </c>
      <c r="AB73" s="28">
        <f t="shared" si="80"/>
        <v>0</v>
      </c>
      <c r="AC73" s="28">
        <f t="shared" si="80"/>
        <v>0</v>
      </c>
      <c r="AD73" s="28">
        <f t="shared" si="80"/>
        <v>0</v>
      </c>
      <c r="AE73" s="28">
        <f t="shared" si="80"/>
        <v>0</v>
      </c>
      <c r="AF73" s="28">
        <f t="shared" si="80"/>
        <v>0</v>
      </c>
      <c r="AG73" s="28">
        <f t="shared" si="80"/>
        <v>0</v>
      </c>
      <c r="AH73" s="28">
        <f t="shared" si="80"/>
        <v>0</v>
      </c>
      <c r="AI73" s="28">
        <f t="shared" si="80"/>
        <v>0</v>
      </c>
      <c r="AJ73" s="28">
        <f t="shared" si="3"/>
        <v>0</v>
      </c>
      <c r="AK73" s="28"/>
      <c r="AL73" s="28"/>
      <c r="AM73" s="28"/>
      <c r="AN73" s="28"/>
      <c r="AO73" s="28">
        <f t="shared" si="12"/>
        <v>0</v>
      </c>
      <c r="AP73" s="28"/>
      <c r="AQ73" s="28"/>
      <c r="AR73" s="28"/>
      <c r="AS73" s="28"/>
      <c r="AT73" s="28">
        <f t="shared" si="83"/>
        <v>0</v>
      </c>
      <c r="AU73" s="28">
        <f t="shared" si="83"/>
        <v>0</v>
      </c>
      <c r="AV73" s="28">
        <f t="shared" si="83"/>
        <v>0</v>
      </c>
      <c r="AW73" s="28">
        <f t="shared" si="83"/>
        <v>0</v>
      </c>
      <c r="AX73" s="28">
        <f t="shared" si="83"/>
        <v>0</v>
      </c>
      <c r="AY73" s="28">
        <f t="shared" si="14"/>
        <v>0</v>
      </c>
      <c r="AZ73" s="28"/>
      <c r="BA73" s="28"/>
      <c r="BB73" s="28"/>
      <c r="BC73" s="28"/>
      <c r="BD73" s="28">
        <f t="shared" si="15"/>
        <v>0</v>
      </c>
      <c r="BE73" s="28"/>
      <c r="BF73" s="28"/>
      <c r="BG73" s="28"/>
      <c r="BH73" s="28"/>
      <c r="BI73" s="28">
        <f t="shared" si="84"/>
        <v>0</v>
      </c>
      <c r="BJ73" s="28">
        <f t="shared" si="84"/>
        <v>0</v>
      </c>
      <c r="BK73" s="28">
        <f t="shared" si="84"/>
        <v>0</v>
      </c>
      <c r="BL73" s="28">
        <f t="shared" si="84"/>
        <v>0</v>
      </c>
      <c r="BM73" s="28">
        <f t="shared" si="84"/>
        <v>0</v>
      </c>
      <c r="BN73" s="28">
        <f t="shared" si="17"/>
        <v>0</v>
      </c>
      <c r="BO73" s="28"/>
      <c r="BP73" s="28"/>
      <c r="BQ73" s="28"/>
      <c r="BR73" s="28"/>
      <c r="BS73" s="28">
        <f t="shared" si="18"/>
        <v>0</v>
      </c>
      <c r="BT73" s="28"/>
      <c r="BU73" s="28"/>
      <c r="BV73" s="28"/>
      <c r="BW73" s="28"/>
      <c r="BX73" s="28">
        <f t="shared" si="85"/>
        <v>0</v>
      </c>
      <c r="BY73" s="28">
        <f t="shared" si="85"/>
        <v>0</v>
      </c>
      <c r="BZ73" s="28">
        <f t="shared" si="85"/>
        <v>0</v>
      </c>
      <c r="CA73" s="28">
        <f t="shared" si="85"/>
        <v>0</v>
      </c>
      <c r="CB73" s="28">
        <f t="shared" si="85"/>
        <v>0</v>
      </c>
      <c r="CC73" s="28">
        <f t="shared" si="81"/>
        <v>0</v>
      </c>
      <c r="CD73" s="28">
        <f t="shared" si="81"/>
        <v>0</v>
      </c>
      <c r="CE73" s="28">
        <f t="shared" si="81"/>
        <v>0</v>
      </c>
      <c r="CF73" s="28">
        <f t="shared" si="81"/>
        <v>0</v>
      </c>
      <c r="CG73" s="28">
        <f t="shared" si="81"/>
        <v>0</v>
      </c>
      <c r="CH73" s="4">
        <f t="shared" si="81"/>
        <v>0</v>
      </c>
      <c r="CI73" s="4">
        <f t="shared" si="81"/>
        <v>0</v>
      </c>
      <c r="CJ73" s="4">
        <f t="shared" si="81"/>
        <v>0</v>
      </c>
      <c r="CK73" s="4">
        <f t="shared" si="81"/>
        <v>0</v>
      </c>
      <c r="CL73" s="4">
        <f t="shared" si="81"/>
        <v>0</v>
      </c>
      <c r="CM73" s="4">
        <f t="shared" si="86"/>
        <v>0</v>
      </c>
      <c r="CN73" s="4">
        <f t="shared" si="86"/>
        <v>0</v>
      </c>
      <c r="CO73" s="4">
        <f t="shared" si="86"/>
        <v>0</v>
      </c>
      <c r="CP73" s="4">
        <f t="shared" si="86"/>
        <v>0</v>
      </c>
      <c r="CQ73" s="4">
        <f t="shared" si="86"/>
        <v>0</v>
      </c>
    </row>
    <row r="74" spans="1:95" ht="60"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row>
  </sheetData>
  <autoFilter ref="A8:CQ73"/>
  <customSheetViews>
    <customSheetView guid="{4E8CB649-DF49-4FD5-9171-1B267DD32FA1}" scale="70" fitToPage="1" showAutoFilter="1">
      <pane xSplit="5" ySplit="8" topLeftCell="F9" activePane="bottomRight" state="frozen"/>
      <selection pane="bottomRight" sqref="A1:XFD2"/>
      <pageMargins left="0.70866141732283472" right="0.70866141732283472" top="0.74803149606299213" bottom="0.74803149606299213" header="0.31496062992125984" footer="0.31496062992125984"/>
      <pageSetup paperSize="9" scale="10" fitToHeight="300" orientation="landscape" r:id="rId1"/>
      <autoFilter ref="A8:CQ73"/>
    </customSheetView>
    <customSheetView guid="{0DEB7C64-1C5A-4766-B3EF-02F3DC4A5E4E}" scale="70" fitToPage="1" showAutoFilter="1" hiddenColumns="1">
      <pane xSplit="5" ySplit="13" topLeftCell="AY14" activePane="bottomRight" state="frozen"/>
      <selection pane="bottomRight" activeCell="BR2" sqref="BR2"/>
      <pageMargins left="0.70866141732283472" right="0.70866141732283472" top="0.74803149606299213" bottom="0.74803149606299213" header="0.31496062992125984" footer="0.31496062992125984"/>
      <pageSetup paperSize="9" scale="10" fitToHeight="300" orientation="landscape" r:id="rId2"/>
      <autoFilter ref="A8:CQ73"/>
    </customSheetView>
    <customSheetView guid="{47D43881-4EC1-4EA3-9E51-11983A6ADDDD}" scale="70" fitToPage="1" showAutoFilter="1" hiddenColumns="1" topLeftCell="A45">
      <pane xSplit="5" topLeftCell="AK1" activePane="topRight" state="frozen"/>
      <selection pane="topRight" activeCell="AS50" sqref="AS50"/>
      <pageMargins left="0.70866141732283472" right="0.70866141732283472" top="0.74803149606299213" bottom="0.74803149606299213" header="0.31496062992125984" footer="0.31496062992125984"/>
      <pageSetup paperSize="9" scale="10" fitToHeight="300" orientation="landscape" r:id="rId3"/>
      <autoFilter ref="A8:CQ73"/>
    </customSheetView>
  </customSheetViews>
  <mergeCells count="96">
    <mergeCell ref="CN5:CN6"/>
    <mergeCell ref="CO5:CO6"/>
    <mergeCell ref="CP5:CP6"/>
    <mergeCell ref="CQ5:CQ6"/>
    <mergeCell ref="CH5:CH6"/>
    <mergeCell ref="CI5:CI6"/>
    <mergeCell ref="CJ5:CJ6"/>
    <mergeCell ref="CK5:CK6"/>
    <mergeCell ref="CL5:CL6"/>
    <mergeCell ref="CM5:CM6"/>
    <mergeCell ref="CG5:CG6"/>
    <mergeCell ref="BV5:BV6"/>
    <mergeCell ref="BW5:BW6"/>
    <mergeCell ref="BX5:BX6"/>
    <mergeCell ref="BY5:BY6"/>
    <mergeCell ref="BZ5:BZ6"/>
    <mergeCell ref="CA5:CA6"/>
    <mergeCell ref="CB5:CB6"/>
    <mergeCell ref="CC5:CC6"/>
    <mergeCell ref="CD5:CD6"/>
    <mergeCell ref="CE5:CE6"/>
    <mergeCell ref="CF5:CF6"/>
    <mergeCell ref="BU5:BU6"/>
    <mergeCell ref="BJ5:BJ6"/>
    <mergeCell ref="BK5:BK6"/>
    <mergeCell ref="BL5:BL6"/>
    <mergeCell ref="BM5:BM6"/>
    <mergeCell ref="BN5:BN6"/>
    <mergeCell ref="BO5:BO6"/>
    <mergeCell ref="BP5:BP6"/>
    <mergeCell ref="BQ5:BQ6"/>
    <mergeCell ref="BR5:BR6"/>
    <mergeCell ref="BS5:BS6"/>
    <mergeCell ref="BT5:BT6"/>
    <mergeCell ref="BI5:BI6"/>
    <mergeCell ref="AX5:AX6"/>
    <mergeCell ref="AY5:AY6"/>
    <mergeCell ref="AZ5:AZ6"/>
    <mergeCell ref="BA5:BA6"/>
    <mergeCell ref="BB5:BB6"/>
    <mergeCell ref="BC5:BC6"/>
    <mergeCell ref="BD5:BD6"/>
    <mergeCell ref="BE5:BE6"/>
    <mergeCell ref="BF5:BF6"/>
    <mergeCell ref="BG5:BG6"/>
    <mergeCell ref="BH5:BH6"/>
    <mergeCell ref="AW5:AW6"/>
    <mergeCell ref="AL5:AL6"/>
    <mergeCell ref="AM5:AM6"/>
    <mergeCell ref="AN5:AN6"/>
    <mergeCell ref="AO5:AO6"/>
    <mergeCell ref="AP5:AP6"/>
    <mergeCell ref="AQ5:AQ6"/>
    <mergeCell ref="AR5:AR6"/>
    <mergeCell ref="AS5:AS6"/>
    <mergeCell ref="AT5:AT6"/>
    <mergeCell ref="AU5:AU6"/>
    <mergeCell ref="AV5:AV6"/>
    <mergeCell ref="AK5:AK6"/>
    <mergeCell ref="P5:Q5"/>
    <mergeCell ref="R5:S5"/>
    <mergeCell ref="T5:U5"/>
    <mergeCell ref="V5:W5"/>
    <mergeCell ref="X5:Y5"/>
    <mergeCell ref="Z5:AA5"/>
    <mergeCell ref="AB5:AC5"/>
    <mergeCell ref="AD5:AE5"/>
    <mergeCell ref="AF5:AG5"/>
    <mergeCell ref="AH5:AI5"/>
    <mergeCell ref="AJ5:AJ6"/>
    <mergeCell ref="BS4:BW4"/>
    <mergeCell ref="BX4:CB4"/>
    <mergeCell ref="CC4:CG4"/>
    <mergeCell ref="CH4:CL4"/>
    <mergeCell ref="CM4:CQ4"/>
    <mergeCell ref="F5:G5"/>
    <mergeCell ref="H5:I5"/>
    <mergeCell ref="J5:K5"/>
    <mergeCell ref="L5:M5"/>
    <mergeCell ref="N5:O5"/>
    <mergeCell ref="BN4:BR4"/>
    <mergeCell ref="F3:CQ3"/>
    <mergeCell ref="A4:A6"/>
    <mergeCell ref="B4:B6"/>
    <mergeCell ref="C4:C6"/>
    <mergeCell ref="D4:D6"/>
    <mergeCell ref="E4:E6"/>
    <mergeCell ref="F4:O4"/>
    <mergeCell ref="P4:Y4"/>
    <mergeCell ref="Z4:AI4"/>
    <mergeCell ref="AJ4:AN4"/>
    <mergeCell ref="AO4:AS4"/>
    <mergeCell ref="AT4:AX4"/>
    <mergeCell ref="AY4:BC4"/>
    <mergeCell ref="BD4:BH4"/>
    <mergeCell ref="BI4:BM4"/>
  </mergeCells>
  <pageMargins left="0" right="0" top="0.35433070866141736" bottom="0.35433070866141736" header="0.31496062992125984" footer="0.31496062992125984"/>
  <pageSetup paperSize="9" scale="50" fitToHeight="300"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Бурм</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2022-11-14T09:23:23Z</cp:lastPrinted>
  <dcterms:created xsi:type="dcterms:W3CDTF">2015-06-05T18:19:34Z</dcterms:created>
  <dcterms:modified xsi:type="dcterms:W3CDTF">2022-11-14T09:23:25Z</dcterms:modified>
</cp:coreProperties>
</file>